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Tender\Eproc2\NIT UPLOADING DOC 2026-27\NIT-02(R1)_2026-27 Uploading Doc\"/>
    </mc:Choice>
  </mc:AlternateContent>
  <xr:revisionPtr revIDLastSave="0" documentId="13_ncr:1_{283663C9-12DB-4597-B3E8-0B38EEB2A79E}" xr6:coauthVersionLast="47" xr6:coauthVersionMax="47" xr10:uidLastSave="{00000000-0000-0000-0000-000000000000}"/>
  <bookViews>
    <workbookView xWindow="-120" yWindow="-120" windowWidth="29040" windowHeight="15720" xr2:uid="{00000000-000D-0000-FFFF-FFFF00000000}"/>
  </bookViews>
  <sheets>
    <sheet name="COVER PAGE" sheetId="1" r:id="rId1"/>
    <sheet name="report2" sheetId="3" r:id="rId2"/>
    <sheet name="Abstract (2)" sheetId="4" r:id="rId3"/>
    <sheet name="Makwa svs" sheetId="5" r:id="rId4"/>
    <sheet name="Sunderpur SVS" sheetId="6" r:id="rId5"/>
    <sheet name="LAUNA Svs" sheetId="7" r:id="rId6"/>
    <sheet name="TETIYA PWS" sheetId="8" r:id="rId7"/>
    <sheet name="HEMJAPUR" sheetId="9" r:id="rId8"/>
    <sheet name="TARAPUR PWS" sheetId="10" r:id="rId9"/>
    <sheet name="DHORIAN KHAIRA(1,2,4,5,6,7) SVS" sheetId="11" r:id="rId10"/>
    <sheet name="BHAGALPURA SVS" sheetId="12" r:id="rId11"/>
    <sheet name="RAMPUR VISHAY (1,2,4,5,6,7) SVS" sheetId="13" r:id="rId12"/>
    <sheet name="RAMPUR BISHAY (3)SVS" sheetId="14" r:id="rId13"/>
    <sheet name="RATAITHA" sheetId="15" r:id="rId14"/>
    <sheet name="Report WLS Q" sheetId="16" r:id="rId15"/>
    <sheet name="Abs WLS Q" sheetId="17" r:id="rId16"/>
    <sheet name="Sheet3" sheetId="18" r:id="rId17"/>
    <sheet name="b=p=W" sheetId="19" r:id="rId18"/>
    <sheet name="report WLS NQ" sheetId="20" r:id="rId19"/>
    <sheet name="Abs WLS NQ" sheetId="21" r:id="rId20"/>
    <sheet name="B. AA_ WLS_NQ" sheetId="22" r:id="rId21"/>
    <sheet name="G.P AND W-S" sheetId="23" r:id="rId22"/>
  </sheets>
  <externalReferences>
    <externalReference r:id="rId23"/>
    <externalReference r:id="rId24"/>
  </externalReferences>
  <definedNames>
    <definedName name="___________________________________________xlnm.Print_Area_1" localSheetId="10">#REF!</definedName>
    <definedName name="___________________________________________xlnm.Print_Area_1" localSheetId="9">#REF!</definedName>
    <definedName name="___________________________________________xlnm.Print_Area_1" localSheetId="7">#REF!</definedName>
    <definedName name="___________________________________________xlnm.Print_Area_1" localSheetId="5">#REF!</definedName>
    <definedName name="___________________________________________xlnm.Print_Area_1" localSheetId="1">#REF!</definedName>
    <definedName name="___________________________________________xlnm.Print_Area_1" localSheetId="4">#REF!</definedName>
    <definedName name="___________________________________________xlnm.Print_Area_1" localSheetId="8">#REF!</definedName>
    <definedName name="___________________________________________xlnm.Print_Area_1" localSheetId="6">#REF!</definedName>
    <definedName name="___________________________________________xlnm.Print_Area_1">#REF!</definedName>
    <definedName name="___________________________________________xlnm.Print_Area_2" localSheetId="10">#REF!</definedName>
    <definedName name="___________________________________________xlnm.Print_Area_2" localSheetId="9">#REF!</definedName>
    <definedName name="___________________________________________xlnm.Print_Area_2" localSheetId="7">#REF!</definedName>
    <definedName name="___________________________________________xlnm.Print_Area_2" localSheetId="5">#REF!</definedName>
    <definedName name="___________________________________________xlnm.Print_Area_2" localSheetId="1">#REF!</definedName>
    <definedName name="___________________________________________xlnm.Print_Area_2" localSheetId="4">#REF!</definedName>
    <definedName name="___________________________________________xlnm.Print_Area_2" localSheetId="8">#REF!</definedName>
    <definedName name="___________________________________________xlnm.Print_Area_2" localSheetId="6">#REF!</definedName>
    <definedName name="___________________________________________xlnm.Print_Area_2">#REF!</definedName>
    <definedName name="__________________________________________xlnm.Print_Area_1" localSheetId="10">#REF!</definedName>
    <definedName name="__________________________________________xlnm.Print_Area_1" localSheetId="9">#REF!</definedName>
    <definedName name="__________________________________________xlnm.Print_Area_1" localSheetId="7">#REF!</definedName>
    <definedName name="__________________________________________xlnm.Print_Area_1" localSheetId="5">#REF!</definedName>
    <definedName name="__________________________________________xlnm.Print_Area_1" localSheetId="1">#REF!</definedName>
    <definedName name="__________________________________________xlnm.Print_Area_1" localSheetId="4">#REF!</definedName>
    <definedName name="__________________________________________xlnm.Print_Area_1" localSheetId="8">#REF!</definedName>
    <definedName name="__________________________________________xlnm.Print_Area_1" localSheetId="6">#REF!</definedName>
    <definedName name="__________________________________________xlnm.Print_Area_1">#REF!</definedName>
    <definedName name="__________________________________________xlnm.Print_Area_2" localSheetId="10">#REF!</definedName>
    <definedName name="__________________________________________xlnm.Print_Area_2" localSheetId="9">#REF!</definedName>
    <definedName name="__________________________________________xlnm.Print_Area_2" localSheetId="7">#REF!</definedName>
    <definedName name="__________________________________________xlnm.Print_Area_2" localSheetId="5">#REF!</definedName>
    <definedName name="__________________________________________xlnm.Print_Area_2" localSheetId="1">#REF!</definedName>
    <definedName name="__________________________________________xlnm.Print_Area_2" localSheetId="4">#REF!</definedName>
    <definedName name="__________________________________________xlnm.Print_Area_2" localSheetId="8">#REF!</definedName>
    <definedName name="__________________________________________xlnm.Print_Area_2" localSheetId="6">#REF!</definedName>
    <definedName name="__________________________________________xlnm.Print_Area_2">#REF!</definedName>
    <definedName name="_________________________________________xlnm.Print_Area_1" localSheetId="10">#REF!</definedName>
    <definedName name="_________________________________________xlnm.Print_Area_1" localSheetId="9">#REF!</definedName>
    <definedName name="_________________________________________xlnm.Print_Area_1" localSheetId="7">#REF!</definedName>
    <definedName name="_________________________________________xlnm.Print_Area_1" localSheetId="5">#REF!</definedName>
    <definedName name="_________________________________________xlnm.Print_Area_1" localSheetId="1">#REF!</definedName>
    <definedName name="_________________________________________xlnm.Print_Area_1" localSheetId="4">#REF!</definedName>
    <definedName name="_________________________________________xlnm.Print_Area_1" localSheetId="8">#REF!</definedName>
    <definedName name="_________________________________________xlnm.Print_Area_1" localSheetId="6">#REF!</definedName>
    <definedName name="_________________________________________xlnm.Print_Area_1">#REF!</definedName>
    <definedName name="_________________________________________xlnm.Print_Area_2" localSheetId="10">#REF!</definedName>
    <definedName name="_________________________________________xlnm.Print_Area_2" localSheetId="9">#REF!</definedName>
    <definedName name="_________________________________________xlnm.Print_Area_2" localSheetId="7">#REF!</definedName>
    <definedName name="_________________________________________xlnm.Print_Area_2" localSheetId="5">#REF!</definedName>
    <definedName name="_________________________________________xlnm.Print_Area_2" localSheetId="1">#REF!</definedName>
    <definedName name="_________________________________________xlnm.Print_Area_2" localSheetId="4">#REF!</definedName>
    <definedName name="_________________________________________xlnm.Print_Area_2" localSheetId="8">#REF!</definedName>
    <definedName name="_________________________________________xlnm.Print_Area_2" localSheetId="6">#REF!</definedName>
    <definedName name="_________________________________________xlnm.Print_Area_2">#REF!</definedName>
    <definedName name="________________________________________xlnm.Print_Area_1" localSheetId="10">#REF!</definedName>
    <definedName name="________________________________________xlnm.Print_Area_1" localSheetId="9">#REF!</definedName>
    <definedName name="________________________________________xlnm.Print_Area_1" localSheetId="7">#REF!</definedName>
    <definedName name="________________________________________xlnm.Print_Area_1" localSheetId="5">#REF!</definedName>
    <definedName name="________________________________________xlnm.Print_Area_1" localSheetId="1">#REF!</definedName>
    <definedName name="________________________________________xlnm.Print_Area_1" localSheetId="4">#REF!</definedName>
    <definedName name="________________________________________xlnm.Print_Area_1" localSheetId="8">#REF!</definedName>
    <definedName name="________________________________________xlnm.Print_Area_1" localSheetId="6">#REF!</definedName>
    <definedName name="________________________________________xlnm.Print_Area_1">#REF!</definedName>
    <definedName name="________________________________________xlnm.Print_Area_2" localSheetId="10">#REF!</definedName>
    <definedName name="________________________________________xlnm.Print_Area_2" localSheetId="9">#REF!</definedName>
    <definedName name="________________________________________xlnm.Print_Area_2" localSheetId="7">#REF!</definedName>
    <definedName name="________________________________________xlnm.Print_Area_2" localSheetId="5">#REF!</definedName>
    <definedName name="________________________________________xlnm.Print_Area_2" localSheetId="1">#REF!</definedName>
    <definedName name="________________________________________xlnm.Print_Area_2" localSheetId="4">#REF!</definedName>
    <definedName name="________________________________________xlnm.Print_Area_2" localSheetId="8">#REF!</definedName>
    <definedName name="________________________________________xlnm.Print_Area_2" localSheetId="6">#REF!</definedName>
    <definedName name="________________________________________xlnm.Print_Area_2">#REF!</definedName>
    <definedName name="_______________________________________xlnm.Print_Area_1" localSheetId="10">#REF!</definedName>
    <definedName name="_______________________________________xlnm.Print_Area_1" localSheetId="9">#REF!</definedName>
    <definedName name="_______________________________________xlnm.Print_Area_1" localSheetId="7">#REF!</definedName>
    <definedName name="_______________________________________xlnm.Print_Area_1" localSheetId="5">#REF!</definedName>
    <definedName name="_______________________________________xlnm.Print_Area_1" localSheetId="1">#REF!</definedName>
    <definedName name="_______________________________________xlnm.Print_Area_1" localSheetId="4">#REF!</definedName>
    <definedName name="_______________________________________xlnm.Print_Area_1" localSheetId="8">#REF!</definedName>
    <definedName name="_______________________________________xlnm.Print_Area_1" localSheetId="6">#REF!</definedName>
    <definedName name="_______________________________________xlnm.Print_Area_1">#REF!</definedName>
    <definedName name="_______________________________________xlnm.Print_Area_2" localSheetId="10">#REF!</definedName>
    <definedName name="_______________________________________xlnm.Print_Area_2" localSheetId="9">#REF!</definedName>
    <definedName name="_______________________________________xlnm.Print_Area_2" localSheetId="7">#REF!</definedName>
    <definedName name="_______________________________________xlnm.Print_Area_2" localSheetId="5">#REF!</definedName>
    <definedName name="_______________________________________xlnm.Print_Area_2" localSheetId="1">#REF!</definedName>
    <definedName name="_______________________________________xlnm.Print_Area_2" localSheetId="4">#REF!</definedName>
    <definedName name="_______________________________________xlnm.Print_Area_2" localSheetId="8">#REF!</definedName>
    <definedName name="_______________________________________xlnm.Print_Area_2" localSheetId="6">#REF!</definedName>
    <definedName name="_______________________________________xlnm.Print_Area_2">#REF!</definedName>
    <definedName name="______________________________________xlnm.Print_Area_1" localSheetId="10">#REF!</definedName>
    <definedName name="______________________________________xlnm.Print_Area_1" localSheetId="9">#REF!</definedName>
    <definedName name="______________________________________xlnm.Print_Area_1" localSheetId="7">#REF!</definedName>
    <definedName name="______________________________________xlnm.Print_Area_1" localSheetId="5">#REF!</definedName>
    <definedName name="______________________________________xlnm.Print_Area_1" localSheetId="1">#REF!</definedName>
    <definedName name="______________________________________xlnm.Print_Area_1" localSheetId="4">#REF!</definedName>
    <definedName name="______________________________________xlnm.Print_Area_1" localSheetId="8">#REF!</definedName>
    <definedName name="______________________________________xlnm.Print_Area_1" localSheetId="6">#REF!</definedName>
    <definedName name="______________________________________xlnm.Print_Area_1">#REF!</definedName>
    <definedName name="______________________________________xlnm.Print_Area_2" localSheetId="10">#REF!</definedName>
    <definedName name="______________________________________xlnm.Print_Area_2" localSheetId="9">#REF!</definedName>
    <definedName name="______________________________________xlnm.Print_Area_2" localSheetId="7">#REF!</definedName>
    <definedName name="______________________________________xlnm.Print_Area_2" localSheetId="5">#REF!</definedName>
    <definedName name="______________________________________xlnm.Print_Area_2" localSheetId="1">#REF!</definedName>
    <definedName name="______________________________________xlnm.Print_Area_2" localSheetId="4">#REF!</definedName>
    <definedName name="______________________________________xlnm.Print_Area_2" localSheetId="8">#REF!</definedName>
    <definedName name="______________________________________xlnm.Print_Area_2" localSheetId="6">#REF!</definedName>
    <definedName name="______________________________________xlnm.Print_Area_2">#REF!</definedName>
    <definedName name="_____________________________________RL2" localSheetId="10">#REF!</definedName>
    <definedName name="_____________________________________RL2" localSheetId="9">#REF!</definedName>
    <definedName name="_____________________________________RL2" localSheetId="7">#REF!</definedName>
    <definedName name="_____________________________________RL2" localSheetId="5">#REF!</definedName>
    <definedName name="_____________________________________RL2" localSheetId="1">#REF!</definedName>
    <definedName name="_____________________________________RL2" localSheetId="4">#REF!</definedName>
    <definedName name="_____________________________________RL2" localSheetId="8">#REF!</definedName>
    <definedName name="_____________________________________RL2" localSheetId="6">#REF!</definedName>
    <definedName name="_____________________________________RL2">#REF!</definedName>
    <definedName name="_____________________________________SI1" localSheetId="10">#REF!</definedName>
    <definedName name="_____________________________________SI1" localSheetId="9">#REF!</definedName>
    <definedName name="_____________________________________SI1" localSheetId="7">#REF!</definedName>
    <definedName name="_____________________________________SI1" localSheetId="5">#REF!</definedName>
    <definedName name="_____________________________________SI1" localSheetId="1">#REF!</definedName>
    <definedName name="_____________________________________SI1" localSheetId="4">#REF!</definedName>
    <definedName name="_____________________________________SI1" localSheetId="8">#REF!</definedName>
    <definedName name="_____________________________________SI1" localSheetId="6">#REF!</definedName>
    <definedName name="_____________________________________SI1">#REF!</definedName>
    <definedName name="_____________________________________xlnm.Print_Area_1" localSheetId="10">#REF!</definedName>
    <definedName name="_____________________________________xlnm.Print_Area_1" localSheetId="9">#REF!</definedName>
    <definedName name="_____________________________________xlnm.Print_Area_1" localSheetId="7">#REF!</definedName>
    <definedName name="_____________________________________xlnm.Print_Area_1" localSheetId="5">#REF!</definedName>
    <definedName name="_____________________________________xlnm.Print_Area_1" localSheetId="1">#REF!</definedName>
    <definedName name="_____________________________________xlnm.Print_Area_1" localSheetId="4">#REF!</definedName>
    <definedName name="_____________________________________xlnm.Print_Area_1" localSheetId="8">#REF!</definedName>
    <definedName name="_____________________________________xlnm.Print_Area_1" localSheetId="6">#REF!</definedName>
    <definedName name="_____________________________________xlnm.Print_Area_1">#REF!</definedName>
    <definedName name="_____________________________________xlnm.Print_Area_2" localSheetId="10">#REF!</definedName>
    <definedName name="_____________________________________xlnm.Print_Area_2" localSheetId="9">#REF!</definedName>
    <definedName name="_____________________________________xlnm.Print_Area_2" localSheetId="7">#REF!</definedName>
    <definedName name="_____________________________________xlnm.Print_Area_2" localSheetId="5">#REF!</definedName>
    <definedName name="_____________________________________xlnm.Print_Area_2" localSheetId="1">#REF!</definedName>
    <definedName name="_____________________________________xlnm.Print_Area_2" localSheetId="4">#REF!</definedName>
    <definedName name="_____________________________________xlnm.Print_Area_2" localSheetId="8">#REF!</definedName>
    <definedName name="_____________________________________xlnm.Print_Area_2" localSheetId="6">#REF!</definedName>
    <definedName name="_____________________________________xlnm.Print_Area_2">#REF!</definedName>
    <definedName name="____________________________________xlnm.Print_Area_1" localSheetId="10">#REF!</definedName>
    <definedName name="____________________________________xlnm.Print_Area_1" localSheetId="9">#REF!</definedName>
    <definedName name="____________________________________xlnm.Print_Area_1" localSheetId="7">#REF!</definedName>
    <definedName name="____________________________________xlnm.Print_Area_1" localSheetId="5">#REF!</definedName>
    <definedName name="____________________________________xlnm.Print_Area_1" localSheetId="1">#REF!</definedName>
    <definedName name="____________________________________xlnm.Print_Area_1" localSheetId="4">#REF!</definedName>
    <definedName name="____________________________________xlnm.Print_Area_1" localSheetId="8">#REF!</definedName>
    <definedName name="____________________________________xlnm.Print_Area_1" localSheetId="6">#REF!</definedName>
    <definedName name="____________________________________xlnm.Print_Area_1">#REF!</definedName>
    <definedName name="____________________________________xlnm.Print_Area_2" localSheetId="10">#REF!</definedName>
    <definedName name="____________________________________xlnm.Print_Area_2" localSheetId="9">#REF!</definedName>
    <definedName name="____________________________________xlnm.Print_Area_2" localSheetId="7">#REF!</definedName>
    <definedName name="____________________________________xlnm.Print_Area_2" localSheetId="5">#REF!</definedName>
    <definedName name="____________________________________xlnm.Print_Area_2" localSheetId="1">#REF!</definedName>
    <definedName name="____________________________________xlnm.Print_Area_2" localSheetId="4">#REF!</definedName>
    <definedName name="____________________________________xlnm.Print_Area_2" localSheetId="8">#REF!</definedName>
    <definedName name="____________________________________xlnm.Print_Area_2" localSheetId="6">#REF!</definedName>
    <definedName name="____________________________________xlnm.Print_Area_2">#REF!</definedName>
    <definedName name="___________________________________xlnm.Print_Area_1" localSheetId="10">#REF!</definedName>
    <definedName name="___________________________________xlnm.Print_Area_1" localSheetId="9">#REF!</definedName>
    <definedName name="___________________________________xlnm.Print_Area_1" localSheetId="7">#REF!</definedName>
    <definedName name="___________________________________xlnm.Print_Area_1" localSheetId="5">#REF!</definedName>
    <definedName name="___________________________________xlnm.Print_Area_1" localSheetId="1">#REF!</definedName>
    <definedName name="___________________________________xlnm.Print_Area_1" localSheetId="4">#REF!</definedName>
    <definedName name="___________________________________xlnm.Print_Area_1" localSheetId="8">#REF!</definedName>
    <definedName name="___________________________________xlnm.Print_Area_1" localSheetId="6">#REF!</definedName>
    <definedName name="___________________________________xlnm.Print_Area_1">#REF!</definedName>
    <definedName name="___________________________________xlnm.Print_Area_2" localSheetId="10">#REF!</definedName>
    <definedName name="___________________________________xlnm.Print_Area_2" localSheetId="9">#REF!</definedName>
    <definedName name="___________________________________xlnm.Print_Area_2" localSheetId="7">#REF!</definedName>
    <definedName name="___________________________________xlnm.Print_Area_2" localSheetId="5">#REF!</definedName>
    <definedName name="___________________________________xlnm.Print_Area_2" localSheetId="1">#REF!</definedName>
    <definedName name="___________________________________xlnm.Print_Area_2" localSheetId="4">#REF!</definedName>
    <definedName name="___________________________________xlnm.Print_Area_2" localSheetId="8">#REF!</definedName>
    <definedName name="___________________________________xlnm.Print_Area_2" localSheetId="6">#REF!</definedName>
    <definedName name="___________________________________xlnm.Print_Area_2">#REF!</definedName>
    <definedName name="__________________________________xlnm.Print_Area_1" localSheetId="10">#REF!</definedName>
    <definedName name="__________________________________xlnm.Print_Area_1" localSheetId="9">#REF!</definedName>
    <definedName name="__________________________________xlnm.Print_Area_1" localSheetId="7">#REF!</definedName>
    <definedName name="__________________________________xlnm.Print_Area_1" localSheetId="5">#REF!</definedName>
    <definedName name="__________________________________xlnm.Print_Area_1" localSheetId="1">#REF!</definedName>
    <definedName name="__________________________________xlnm.Print_Area_1" localSheetId="4">#REF!</definedName>
    <definedName name="__________________________________xlnm.Print_Area_1" localSheetId="8">#REF!</definedName>
    <definedName name="__________________________________xlnm.Print_Area_1" localSheetId="6">#REF!</definedName>
    <definedName name="__________________________________xlnm.Print_Area_1">#REF!</definedName>
    <definedName name="__________________________________xlnm.Print_Area_2" localSheetId="10">#REF!</definedName>
    <definedName name="__________________________________xlnm.Print_Area_2" localSheetId="9">#REF!</definedName>
    <definedName name="__________________________________xlnm.Print_Area_2" localSheetId="7">#REF!</definedName>
    <definedName name="__________________________________xlnm.Print_Area_2" localSheetId="5">#REF!</definedName>
    <definedName name="__________________________________xlnm.Print_Area_2" localSheetId="1">#REF!</definedName>
    <definedName name="__________________________________xlnm.Print_Area_2" localSheetId="4">#REF!</definedName>
    <definedName name="__________________________________xlnm.Print_Area_2" localSheetId="8">#REF!</definedName>
    <definedName name="__________________________________xlnm.Print_Area_2" localSheetId="6">#REF!</definedName>
    <definedName name="__________________________________xlnm.Print_Area_2">#REF!</definedName>
    <definedName name="_________________________________xlnm.Print_Area_1" localSheetId="10">#REF!</definedName>
    <definedName name="_________________________________xlnm.Print_Area_1" localSheetId="9">#REF!</definedName>
    <definedName name="_________________________________xlnm.Print_Area_1" localSheetId="7">#REF!</definedName>
    <definedName name="_________________________________xlnm.Print_Area_1" localSheetId="5">#REF!</definedName>
    <definedName name="_________________________________xlnm.Print_Area_1" localSheetId="1">#REF!</definedName>
    <definedName name="_________________________________xlnm.Print_Area_1" localSheetId="4">#REF!</definedName>
    <definedName name="_________________________________xlnm.Print_Area_1" localSheetId="8">#REF!</definedName>
    <definedName name="_________________________________xlnm.Print_Area_1" localSheetId="6">#REF!</definedName>
    <definedName name="_________________________________xlnm.Print_Area_1">#REF!</definedName>
    <definedName name="_________________________________xlnm.Print_Area_2" localSheetId="10">#REF!</definedName>
    <definedName name="_________________________________xlnm.Print_Area_2" localSheetId="9">#REF!</definedName>
    <definedName name="_________________________________xlnm.Print_Area_2" localSheetId="7">#REF!</definedName>
    <definedName name="_________________________________xlnm.Print_Area_2" localSheetId="5">#REF!</definedName>
    <definedName name="_________________________________xlnm.Print_Area_2" localSheetId="1">#REF!</definedName>
    <definedName name="_________________________________xlnm.Print_Area_2" localSheetId="4">#REF!</definedName>
    <definedName name="_________________________________xlnm.Print_Area_2" localSheetId="8">#REF!</definedName>
    <definedName name="_________________________________xlnm.Print_Area_2" localSheetId="6">#REF!</definedName>
    <definedName name="_________________________________xlnm.Print_Area_2">#REF!</definedName>
    <definedName name="________________________________xlnm.Print_Area_1" localSheetId="10">#REF!</definedName>
    <definedName name="________________________________xlnm.Print_Area_1" localSheetId="9">#REF!</definedName>
    <definedName name="________________________________xlnm.Print_Area_1" localSheetId="7">#REF!</definedName>
    <definedName name="________________________________xlnm.Print_Area_1" localSheetId="5">#REF!</definedName>
    <definedName name="________________________________xlnm.Print_Area_1" localSheetId="1">#REF!</definedName>
    <definedName name="________________________________xlnm.Print_Area_1" localSheetId="4">#REF!</definedName>
    <definedName name="________________________________xlnm.Print_Area_1" localSheetId="8">#REF!</definedName>
    <definedName name="________________________________xlnm.Print_Area_1" localSheetId="6">#REF!</definedName>
    <definedName name="________________________________xlnm.Print_Area_1">#REF!</definedName>
    <definedName name="________________________________xlnm.Print_Area_2" localSheetId="10">#REF!</definedName>
    <definedName name="________________________________xlnm.Print_Area_2" localSheetId="9">#REF!</definedName>
    <definedName name="________________________________xlnm.Print_Area_2" localSheetId="7">#REF!</definedName>
    <definedName name="________________________________xlnm.Print_Area_2" localSheetId="5">#REF!</definedName>
    <definedName name="________________________________xlnm.Print_Area_2" localSheetId="1">#REF!</definedName>
    <definedName name="________________________________xlnm.Print_Area_2" localSheetId="4">#REF!</definedName>
    <definedName name="________________________________xlnm.Print_Area_2" localSheetId="8">#REF!</definedName>
    <definedName name="________________________________xlnm.Print_Area_2" localSheetId="6">#REF!</definedName>
    <definedName name="________________________________xlnm.Print_Area_2">#REF!</definedName>
    <definedName name="_______________________________xlnm.Print_Area_1" localSheetId="10">#REF!</definedName>
    <definedName name="_______________________________xlnm.Print_Area_1" localSheetId="9">#REF!</definedName>
    <definedName name="_______________________________xlnm.Print_Area_1" localSheetId="7">#REF!</definedName>
    <definedName name="_______________________________xlnm.Print_Area_1" localSheetId="5">#REF!</definedName>
    <definedName name="_______________________________xlnm.Print_Area_1" localSheetId="1">#REF!</definedName>
    <definedName name="_______________________________xlnm.Print_Area_1" localSheetId="4">#REF!</definedName>
    <definedName name="_______________________________xlnm.Print_Area_1" localSheetId="8">#REF!</definedName>
    <definedName name="_______________________________xlnm.Print_Area_1" localSheetId="6">#REF!</definedName>
    <definedName name="_______________________________xlnm.Print_Area_1">#REF!</definedName>
    <definedName name="_______________________________xlnm.Print_Area_2" localSheetId="10">#REF!</definedName>
    <definedName name="_______________________________xlnm.Print_Area_2" localSheetId="9">#REF!</definedName>
    <definedName name="_______________________________xlnm.Print_Area_2" localSheetId="7">#REF!</definedName>
    <definedName name="_______________________________xlnm.Print_Area_2" localSheetId="5">#REF!</definedName>
    <definedName name="_______________________________xlnm.Print_Area_2" localSheetId="1">#REF!</definedName>
    <definedName name="_______________________________xlnm.Print_Area_2" localSheetId="4">#REF!</definedName>
    <definedName name="_______________________________xlnm.Print_Area_2" localSheetId="8">#REF!</definedName>
    <definedName name="_______________________________xlnm.Print_Area_2" localSheetId="6">#REF!</definedName>
    <definedName name="_______________________________xlnm.Print_Area_2">#REF!</definedName>
    <definedName name="______________________________xlnm.Print_Area_1" localSheetId="10">#REF!</definedName>
    <definedName name="______________________________xlnm.Print_Area_1" localSheetId="9">#REF!</definedName>
    <definedName name="______________________________xlnm.Print_Area_1" localSheetId="7">#REF!</definedName>
    <definedName name="______________________________xlnm.Print_Area_1" localSheetId="5">#REF!</definedName>
    <definedName name="______________________________xlnm.Print_Area_1" localSheetId="1">#REF!</definedName>
    <definedName name="______________________________xlnm.Print_Area_1" localSheetId="4">#REF!</definedName>
    <definedName name="______________________________xlnm.Print_Area_1" localSheetId="8">#REF!</definedName>
    <definedName name="______________________________xlnm.Print_Area_1" localSheetId="6">#REF!</definedName>
    <definedName name="______________________________xlnm.Print_Area_1">#REF!</definedName>
    <definedName name="______________________________xlnm.Print_Area_2" localSheetId="10">#REF!</definedName>
    <definedName name="______________________________xlnm.Print_Area_2" localSheetId="9">#REF!</definedName>
    <definedName name="______________________________xlnm.Print_Area_2" localSheetId="7">#REF!</definedName>
    <definedName name="______________________________xlnm.Print_Area_2" localSheetId="5">#REF!</definedName>
    <definedName name="______________________________xlnm.Print_Area_2" localSheetId="1">#REF!</definedName>
    <definedName name="______________________________xlnm.Print_Area_2" localSheetId="4">#REF!</definedName>
    <definedName name="______________________________xlnm.Print_Area_2" localSheetId="8">#REF!</definedName>
    <definedName name="______________________________xlnm.Print_Area_2" localSheetId="6">#REF!</definedName>
    <definedName name="______________________________xlnm.Print_Area_2">#REF!</definedName>
    <definedName name="_____________________________xlnm.Print_Area_1" localSheetId="10">#REF!</definedName>
    <definedName name="_____________________________xlnm.Print_Area_1" localSheetId="9">#REF!</definedName>
    <definedName name="_____________________________xlnm.Print_Area_1" localSheetId="7">#REF!</definedName>
    <definedName name="_____________________________xlnm.Print_Area_1" localSheetId="5">#REF!</definedName>
    <definedName name="_____________________________xlnm.Print_Area_1" localSheetId="1">#REF!</definedName>
    <definedName name="_____________________________xlnm.Print_Area_1" localSheetId="4">#REF!</definedName>
    <definedName name="_____________________________xlnm.Print_Area_1" localSheetId="8">#REF!</definedName>
    <definedName name="_____________________________xlnm.Print_Area_1" localSheetId="6">#REF!</definedName>
    <definedName name="_____________________________xlnm.Print_Area_1">#REF!</definedName>
    <definedName name="_____________________________xlnm.Print_Area_2" localSheetId="10">#REF!</definedName>
    <definedName name="_____________________________xlnm.Print_Area_2" localSheetId="9">#REF!</definedName>
    <definedName name="_____________________________xlnm.Print_Area_2" localSheetId="7">#REF!</definedName>
    <definedName name="_____________________________xlnm.Print_Area_2" localSheetId="5">#REF!</definedName>
    <definedName name="_____________________________xlnm.Print_Area_2" localSheetId="1">#REF!</definedName>
    <definedName name="_____________________________xlnm.Print_Area_2" localSheetId="4">#REF!</definedName>
    <definedName name="_____________________________xlnm.Print_Area_2" localSheetId="8">#REF!</definedName>
    <definedName name="_____________________________xlnm.Print_Area_2" localSheetId="6">#REF!</definedName>
    <definedName name="_____________________________xlnm.Print_Area_2">#REF!</definedName>
    <definedName name="____________________________RL2" localSheetId="10">#REF!</definedName>
    <definedName name="____________________________RL2" localSheetId="9">#REF!</definedName>
    <definedName name="____________________________RL2" localSheetId="7">#REF!</definedName>
    <definedName name="____________________________RL2" localSheetId="5">#REF!</definedName>
    <definedName name="____________________________RL2" localSheetId="1">#REF!</definedName>
    <definedName name="____________________________RL2" localSheetId="4">#REF!</definedName>
    <definedName name="____________________________RL2" localSheetId="8">#REF!</definedName>
    <definedName name="____________________________RL2" localSheetId="6">#REF!</definedName>
    <definedName name="____________________________RL2">#REF!</definedName>
    <definedName name="____________________________SI1" localSheetId="10">#REF!</definedName>
    <definedName name="____________________________SI1" localSheetId="9">#REF!</definedName>
    <definedName name="____________________________SI1" localSheetId="7">#REF!</definedName>
    <definedName name="____________________________SI1" localSheetId="5">#REF!</definedName>
    <definedName name="____________________________SI1" localSheetId="1">#REF!</definedName>
    <definedName name="____________________________SI1" localSheetId="4">#REF!</definedName>
    <definedName name="____________________________SI1" localSheetId="8">#REF!</definedName>
    <definedName name="____________________________SI1" localSheetId="6">#REF!</definedName>
    <definedName name="____________________________SI1">#REF!</definedName>
    <definedName name="____________________________xlnm.Print_Area_1" localSheetId="10">#REF!</definedName>
    <definedName name="____________________________xlnm.Print_Area_1" localSheetId="9">#REF!</definedName>
    <definedName name="____________________________xlnm.Print_Area_1" localSheetId="7">#REF!</definedName>
    <definedName name="____________________________xlnm.Print_Area_1" localSheetId="5">#REF!</definedName>
    <definedName name="____________________________xlnm.Print_Area_1" localSheetId="1">#REF!</definedName>
    <definedName name="____________________________xlnm.Print_Area_1" localSheetId="4">#REF!</definedName>
    <definedName name="____________________________xlnm.Print_Area_1" localSheetId="8">#REF!</definedName>
    <definedName name="____________________________xlnm.Print_Area_1" localSheetId="6">#REF!</definedName>
    <definedName name="____________________________xlnm.Print_Area_1">#REF!</definedName>
    <definedName name="____________________________xlnm.Print_Area_2" localSheetId="10">#REF!</definedName>
    <definedName name="____________________________xlnm.Print_Area_2" localSheetId="9">#REF!</definedName>
    <definedName name="____________________________xlnm.Print_Area_2" localSheetId="7">#REF!</definedName>
    <definedName name="____________________________xlnm.Print_Area_2" localSheetId="5">#REF!</definedName>
    <definedName name="____________________________xlnm.Print_Area_2" localSheetId="1">#REF!</definedName>
    <definedName name="____________________________xlnm.Print_Area_2" localSheetId="4">#REF!</definedName>
    <definedName name="____________________________xlnm.Print_Area_2" localSheetId="8">#REF!</definedName>
    <definedName name="____________________________xlnm.Print_Area_2" localSheetId="6">#REF!</definedName>
    <definedName name="____________________________xlnm.Print_Area_2">#REF!</definedName>
    <definedName name="___________________________xlnm.Print_Area_1" localSheetId="10">#REF!</definedName>
    <definedName name="___________________________xlnm.Print_Area_1" localSheetId="9">#REF!</definedName>
    <definedName name="___________________________xlnm.Print_Area_1" localSheetId="7">#REF!</definedName>
    <definedName name="___________________________xlnm.Print_Area_1" localSheetId="5">#REF!</definedName>
    <definedName name="___________________________xlnm.Print_Area_1" localSheetId="1">#REF!</definedName>
    <definedName name="___________________________xlnm.Print_Area_1" localSheetId="4">#REF!</definedName>
    <definedName name="___________________________xlnm.Print_Area_1" localSheetId="8">#REF!</definedName>
    <definedName name="___________________________xlnm.Print_Area_1" localSheetId="6">#REF!</definedName>
    <definedName name="___________________________xlnm.Print_Area_1">#REF!</definedName>
    <definedName name="___________________________xlnm.Print_Area_10" localSheetId="10">#REF!</definedName>
    <definedName name="___________________________xlnm.Print_Area_10" localSheetId="9">#REF!</definedName>
    <definedName name="___________________________xlnm.Print_Area_10" localSheetId="7">#REF!</definedName>
    <definedName name="___________________________xlnm.Print_Area_10" localSheetId="5">#REF!</definedName>
    <definedName name="___________________________xlnm.Print_Area_10" localSheetId="1">#REF!</definedName>
    <definedName name="___________________________xlnm.Print_Area_10" localSheetId="4">#REF!</definedName>
    <definedName name="___________________________xlnm.Print_Area_10" localSheetId="8">#REF!</definedName>
    <definedName name="___________________________xlnm.Print_Area_10" localSheetId="6">#REF!</definedName>
    <definedName name="___________________________xlnm.Print_Area_10">#REF!</definedName>
    <definedName name="___________________________xlnm.Print_Area_2" localSheetId="10">#REF!</definedName>
    <definedName name="___________________________xlnm.Print_Area_2" localSheetId="9">#REF!</definedName>
    <definedName name="___________________________xlnm.Print_Area_2" localSheetId="7">#REF!</definedName>
    <definedName name="___________________________xlnm.Print_Area_2" localSheetId="5">#REF!</definedName>
    <definedName name="___________________________xlnm.Print_Area_2" localSheetId="1">#REF!</definedName>
    <definedName name="___________________________xlnm.Print_Area_2" localSheetId="4">#REF!</definedName>
    <definedName name="___________________________xlnm.Print_Area_2" localSheetId="8">#REF!</definedName>
    <definedName name="___________________________xlnm.Print_Area_2" localSheetId="6">#REF!</definedName>
    <definedName name="___________________________xlnm.Print_Area_2">#REF!</definedName>
    <definedName name="___________________________xlnm.Print_Area_3" localSheetId="10">#REF!</definedName>
    <definedName name="___________________________xlnm.Print_Area_3" localSheetId="9">#REF!</definedName>
    <definedName name="___________________________xlnm.Print_Area_3" localSheetId="7">#REF!</definedName>
    <definedName name="___________________________xlnm.Print_Area_3" localSheetId="5">#REF!</definedName>
    <definedName name="___________________________xlnm.Print_Area_3" localSheetId="1">#REF!</definedName>
    <definedName name="___________________________xlnm.Print_Area_3" localSheetId="4">#REF!</definedName>
    <definedName name="___________________________xlnm.Print_Area_3" localSheetId="8">#REF!</definedName>
    <definedName name="___________________________xlnm.Print_Area_3" localSheetId="6">#REF!</definedName>
    <definedName name="___________________________xlnm.Print_Area_3">#REF!</definedName>
    <definedName name="___________________________xlnm.Print_Area_4" localSheetId="10">#REF!</definedName>
    <definedName name="___________________________xlnm.Print_Area_4" localSheetId="9">#REF!</definedName>
    <definedName name="___________________________xlnm.Print_Area_4" localSheetId="7">#REF!</definedName>
    <definedName name="___________________________xlnm.Print_Area_4" localSheetId="5">#REF!</definedName>
    <definedName name="___________________________xlnm.Print_Area_4" localSheetId="1">#REF!</definedName>
    <definedName name="___________________________xlnm.Print_Area_4" localSheetId="4">#REF!</definedName>
    <definedName name="___________________________xlnm.Print_Area_4" localSheetId="8">#REF!</definedName>
    <definedName name="___________________________xlnm.Print_Area_4" localSheetId="6">#REF!</definedName>
    <definedName name="___________________________xlnm.Print_Area_4">#REF!</definedName>
    <definedName name="___________________________xlnm.Print_Area_5" localSheetId="10">#REF!</definedName>
    <definedName name="___________________________xlnm.Print_Area_5" localSheetId="9">#REF!</definedName>
    <definedName name="___________________________xlnm.Print_Area_5" localSheetId="7">#REF!</definedName>
    <definedName name="___________________________xlnm.Print_Area_5" localSheetId="5">#REF!</definedName>
    <definedName name="___________________________xlnm.Print_Area_5" localSheetId="1">#REF!</definedName>
    <definedName name="___________________________xlnm.Print_Area_5" localSheetId="4">#REF!</definedName>
    <definedName name="___________________________xlnm.Print_Area_5" localSheetId="8">#REF!</definedName>
    <definedName name="___________________________xlnm.Print_Area_5" localSheetId="6">#REF!</definedName>
    <definedName name="___________________________xlnm.Print_Area_5">#REF!</definedName>
    <definedName name="___________________________xlnm.Print_Area_6" localSheetId="10">#REF!</definedName>
    <definedName name="___________________________xlnm.Print_Area_6" localSheetId="9">#REF!</definedName>
    <definedName name="___________________________xlnm.Print_Area_6" localSheetId="7">#REF!</definedName>
    <definedName name="___________________________xlnm.Print_Area_6" localSheetId="5">#REF!</definedName>
    <definedName name="___________________________xlnm.Print_Area_6" localSheetId="1">#REF!</definedName>
    <definedName name="___________________________xlnm.Print_Area_6" localSheetId="4">#REF!</definedName>
    <definedName name="___________________________xlnm.Print_Area_6" localSheetId="8">#REF!</definedName>
    <definedName name="___________________________xlnm.Print_Area_6" localSheetId="6">#REF!</definedName>
    <definedName name="___________________________xlnm.Print_Area_6">#REF!</definedName>
    <definedName name="___________________________xlnm.Print_Area_9" localSheetId="10">#REF!</definedName>
    <definedName name="___________________________xlnm.Print_Area_9" localSheetId="9">#REF!</definedName>
    <definedName name="___________________________xlnm.Print_Area_9" localSheetId="7">#REF!</definedName>
    <definedName name="___________________________xlnm.Print_Area_9" localSheetId="5">#REF!</definedName>
    <definedName name="___________________________xlnm.Print_Area_9" localSheetId="1">#REF!</definedName>
    <definedName name="___________________________xlnm.Print_Area_9" localSheetId="4">#REF!</definedName>
    <definedName name="___________________________xlnm.Print_Area_9" localSheetId="8">#REF!</definedName>
    <definedName name="___________________________xlnm.Print_Area_9" localSheetId="6">#REF!</definedName>
    <definedName name="___________________________xlnm.Print_Area_9">#REF!</definedName>
    <definedName name="___________________________xlnm.Print_Titles_1" localSheetId="10">#REF!</definedName>
    <definedName name="___________________________xlnm.Print_Titles_1" localSheetId="9">#REF!</definedName>
    <definedName name="___________________________xlnm.Print_Titles_1" localSheetId="7">#REF!</definedName>
    <definedName name="___________________________xlnm.Print_Titles_1" localSheetId="5">#REF!</definedName>
    <definedName name="___________________________xlnm.Print_Titles_1" localSheetId="1">#REF!</definedName>
    <definedName name="___________________________xlnm.Print_Titles_1" localSheetId="4">#REF!</definedName>
    <definedName name="___________________________xlnm.Print_Titles_1" localSheetId="8">#REF!</definedName>
    <definedName name="___________________________xlnm.Print_Titles_1" localSheetId="6">#REF!</definedName>
    <definedName name="___________________________xlnm.Print_Titles_1">#REF!</definedName>
    <definedName name="___________________________xlnm.Print_Titles_10" localSheetId="10">#REF!</definedName>
    <definedName name="___________________________xlnm.Print_Titles_10" localSheetId="9">#REF!</definedName>
    <definedName name="___________________________xlnm.Print_Titles_10" localSheetId="7">#REF!</definedName>
    <definedName name="___________________________xlnm.Print_Titles_10" localSheetId="5">#REF!</definedName>
    <definedName name="___________________________xlnm.Print_Titles_10" localSheetId="1">#REF!</definedName>
    <definedName name="___________________________xlnm.Print_Titles_10" localSheetId="4">#REF!</definedName>
    <definedName name="___________________________xlnm.Print_Titles_10" localSheetId="8">#REF!</definedName>
    <definedName name="___________________________xlnm.Print_Titles_10" localSheetId="6">#REF!</definedName>
    <definedName name="___________________________xlnm.Print_Titles_10">#REF!</definedName>
    <definedName name="___________________________xlnm.Print_Titles_3" localSheetId="10">#REF!</definedName>
    <definedName name="___________________________xlnm.Print_Titles_3" localSheetId="9">#REF!</definedName>
    <definedName name="___________________________xlnm.Print_Titles_3" localSheetId="7">#REF!</definedName>
    <definedName name="___________________________xlnm.Print_Titles_3" localSheetId="5">#REF!</definedName>
    <definedName name="___________________________xlnm.Print_Titles_3" localSheetId="1">#REF!</definedName>
    <definedName name="___________________________xlnm.Print_Titles_3" localSheetId="4">#REF!</definedName>
    <definedName name="___________________________xlnm.Print_Titles_3" localSheetId="8">#REF!</definedName>
    <definedName name="___________________________xlnm.Print_Titles_3" localSheetId="6">#REF!</definedName>
    <definedName name="___________________________xlnm.Print_Titles_3">#REF!</definedName>
    <definedName name="___________________________xlnm.Print_Titles_9" localSheetId="10">#REF!</definedName>
    <definedName name="___________________________xlnm.Print_Titles_9" localSheetId="9">#REF!</definedName>
    <definedName name="___________________________xlnm.Print_Titles_9" localSheetId="7">#REF!</definedName>
    <definedName name="___________________________xlnm.Print_Titles_9" localSheetId="5">#REF!</definedName>
    <definedName name="___________________________xlnm.Print_Titles_9" localSheetId="1">#REF!</definedName>
    <definedName name="___________________________xlnm.Print_Titles_9" localSheetId="4">#REF!</definedName>
    <definedName name="___________________________xlnm.Print_Titles_9" localSheetId="8">#REF!</definedName>
    <definedName name="___________________________xlnm.Print_Titles_9" localSheetId="6">#REF!</definedName>
    <definedName name="___________________________xlnm.Print_Titles_9">#REF!</definedName>
    <definedName name="__________________________xlnm.Print_Area_1" localSheetId="10">#REF!</definedName>
    <definedName name="__________________________xlnm.Print_Area_1" localSheetId="9">#REF!</definedName>
    <definedName name="__________________________xlnm.Print_Area_1" localSheetId="7">#REF!</definedName>
    <definedName name="__________________________xlnm.Print_Area_1" localSheetId="5">#REF!</definedName>
    <definedName name="__________________________xlnm.Print_Area_1" localSheetId="1">#REF!</definedName>
    <definedName name="__________________________xlnm.Print_Area_1" localSheetId="4">#REF!</definedName>
    <definedName name="__________________________xlnm.Print_Area_1" localSheetId="8">#REF!</definedName>
    <definedName name="__________________________xlnm.Print_Area_1" localSheetId="6">#REF!</definedName>
    <definedName name="__________________________xlnm.Print_Area_1">#REF!</definedName>
    <definedName name="__________________________xlnm.Print_Area_10" localSheetId="10">#REF!</definedName>
    <definedName name="__________________________xlnm.Print_Area_10" localSheetId="9">#REF!</definedName>
    <definedName name="__________________________xlnm.Print_Area_10" localSheetId="7">#REF!</definedName>
    <definedName name="__________________________xlnm.Print_Area_10" localSheetId="5">#REF!</definedName>
    <definedName name="__________________________xlnm.Print_Area_10" localSheetId="1">#REF!</definedName>
    <definedName name="__________________________xlnm.Print_Area_10" localSheetId="4">#REF!</definedName>
    <definedName name="__________________________xlnm.Print_Area_10" localSheetId="8">#REF!</definedName>
    <definedName name="__________________________xlnm.Print_Area_10" localSheetId="6">#REF!</definedName>
    <definedName name="__________________________xlnm.Print_Area_10">#REF!</definedName>
    <definedName name="__________________________xlnm.Print_Area_2" localSheetId="10">#REF!</definedName>
    <definedName name="__________________________xlnm.Print_Area_2" localSheetId="9">#REF!</definedName>
    <definedName name="__________________________xlnm.Print_Area_2" localSheetId="7">#REF!</definedName>
    <definedName name="__________________________xlnm.Print_Area_2" localSheetId="5">#REF!</definedName>
    <definedName name="__________________________xlnm.Print_Area_2" localSheetId="1">#REF!</definedName>
    <definedName name="__________________________xlnm.Print_Area_2" localSheetId="4">#REF!</definedName>
    <definedName name="__________________________xlnm.Print_Area_2" localSheetId="8">#REF!</definedName>
    <definedName name="__________________________xlnm.Print_Area_2" localSheetId="6">#REF!</definedName>
    <definedName name="__________________________xlnm.Print_Area_2">#REF!</definedName>
    <definedName name="__________________________xlnm.Print_Area_3" localSheetId="10">#REF!</definedName>
    <definedName name="__________________________xlnm.Print_Area_3" localSheetId="9">#REF!</definedName>
    <definedName name="__________________________xlnm.Print_Area_3" localSheetId="7">#REF!</definedName>
    <definedName name="__________________________xlnm.Print_Area_3" localSheetId="5">#REF!</definedName>
    <definedName name="__________________________xlnm.Print_Area_3" localSheetId="1">#REF!</definedName>
    <definedName name="__________________________xlnm.Print_Area_3" localSheetId="4">#REF!</definedName>
    <definedName name="__________________________xlnm.Print_Area_3" localSheetId="8">#REF!</definedName>
    <definedName name="__________________________xlnm.Print_Area_3" localSheetId="6">#REF!</definedName>
    <definedName name="__________________________xlnm.Print_Area_3">#REF!</definedName>
    <definedName name="__________________________xlnm.Print_Area_4" localSheetId="10">#REF!</definedName>
    <definedName name="__________________________xlnm.Print_Area_4" localSheetId="9">#REF!</definedName>
    <definedName name="__________________________xlnm.Print_Area_4" localSheetId="7">#REF!</definedName>
    <definedName name="__________________________xlnm.Print_Area_4" localSheetId="5">#REF!</definedName>
    <definedName name="__________________________xlnm.Print_Area_4" localSheetId="1">#REF!</definedName>
    <definedName name="__________________________xlnm.Print_Area_4" localSheetId="4">#REF!</definedName>
    <definedName name="__________________________xlnm.Print_Area_4" localSheetId="8">#REF!</definedName>
    <definedName name="__________________________xlnm.Print_Area_4" localSheetId="6">#REF!</definedName>
    <definedName name="__________________________xlnm.Print_Area_4">#REF!</definedName>
    <definedName name="__________________________xlnm.Print_Area_5" localSheetId="10">#REF!</definedName>
    <definedName name="__________________________xlnm.Print_Area_5" localSheetId="9">#REF!</definedName>
    <definedName name="__________________________xlnm.Print_Area_5" localSheetId="7">#REF!</definedName>
    <definedName name="__________________________xlnm.Print_Area_5" localSheetId="5">#REF!</definedName>
    <definedName name="__________________________xlnm.Print_Area_5" localSheetId="1">#REF!</definedName>
    <definedName name="__________________________xlnm.Print_Area_5" localSheetId="4">#REF!</definedName>
    <definedName name="__________________________xlnm.Print_Area_5" localSheetId="8">#REF!</definedName>
    <definedName name="__________________________xlnm.Print_Area_5" localSheetId="6">#REF!</definedName>
    <definedName name="__________________________xlnm.Print_Area_5">#REF!</definedName>
    <definedName name="__________________________xlnm.Print_Area_6" localSheetId="10">#REF!</definedName>
    <definedName name="__________________________xlnm.Print_Area_6" localSheetId="9">#REF!</definedName>
    <definedName name="__________________________xlnm.Print_Area_6" localSheetId="7">#REF!</definedName>
    <definedName name="__________________________xlnm.Print_Area_6" localSheetId="5">#REF!</definedName>
    <definedName name="__________________________xlnm.Print_Area_6" localSheetId="1">#REF!</definedName>
    <definedName name="__________________________xlnm.Print_Area_6" localSheetId="4">#REF!</definedName>
    <definedName name="__________________________xlnm.Print_Area_6" localSheetId="8">#REF!</definedName>
    <definedName name="__________________________xlnm.Print_Area_6" localSheetId="6">#REF!</definedName>
    <definedName name="__________________________xlnm.Print_Area_6">#REF!</definedName>
    <definedName name="__________________________xlnm.Print_Area_9" localSheetId="10">#REF!</definedName>
    <definedName name="__________________________xlnm.Print_Area_9" localSheetId="9">#REF!</definedName>
    <definedName name="__________________________xlnm.Print_Area_9" localSheetId="7">#REF!</definedName>
    <definedName name="__________________________xlnm.Print_Area_9" localSheetId="5">#REF!</definedName>
    <definedName name="__________________________xlnm.Print_Area_9" localSheetId="1">#REF!</definedName>
    <definedName name="__________________________xlnm.Print_Area_9" localSheetId="4">#REF!</definedName>
    <definedName name="__________________________xlnm.Print_Area_9" localSheetId="8">#REF!</definedName>
    <definedName name="__________________________xlnm.Print_Area_9" localSheetId="6">#REF!</definedName>
    <definedName name="__________________________xlnm.Print_Area_9">#REF!</definedName>
    <definedName name="__________________________xlnm.Print_Titles_1" localSheetId="10">#REF!</definedName>
    <definedName name="__________________________xlnm.Print_Titles_1" localSheetId="9">#REF!</definedName>
    <definedName name="__________________________xlnm.Print_Titles_1" localSheetId="7">#REF!</definedName>
    <definedName name="__________________________xlnm.Print_Titles_1" localSheetId="5">#REF!</definedName>
    <definedName name="__________________________xlnm.Print_Titles_1" localSheetId="1">#REF!</definedName>
    <definedName name="__________________________xlnm.Print_Titles_1" localSheetId="4">#REF!</definedName>
    <definedName name="__________________________xlnm.Print_Titles_1" localSheetId="8">#REF!</definedName>
    <definedName name="__________________________xlnm.Print_Titles_1" localSheetId="6">#REF!</definedName>
    <definedName name="__________________________xlnm.Print_Titles_1">#REF!</definedName>
    <definedName name="__________________________xlnm.Print_Titles_10" localSheetId="10">#REF!</definedName>
    <definedName name="__________________________xlnm.Print_Titles_10" localSheetId="9">#REF!</definedName>
    <definedName name="__________________________xlnm.Print_Titles_10" localSheetId="7">#REF!</definedName>
    <definedName name="__________________________xlnm.Print_Titles_10" localSheetId="5">#REF!</definedName>
    <definedName name="__________________________xlnm.Print_Titles_10" localSheetId="1">#REF!</definedName>
    <definedName name="__________________________xlnm.Print_Titles_10" localSheetId="4">#REF!</definedName>
    <definedName name="__________________________xlnm.Print_Titles_10" localSheetId="8">#REF!</definedName>
    <definedName name="__________________________xlnm.Print_Titles_10" localSheetId="6">#REF!</definedName>
    <definedName name="__________________________xlnm.Print_Titles_10">#REF!</definedName>
    <definedName name="__________________________xlnm.Print_Titles_3" localSheetId="10">#REF!</definedName>
    <definedName name="__________________________xlnm.Print_Titles_3" localSheetId="9">#REF!</definedName>
    <definedName name="__________________________xlnm.Print_Titles_3" localSheetId="7">#REF!</definedName>
    <definedName name="__________________________xlnm.Print_Titles_3" localSheetId="5">#REF!</definedName>
    <definedName name="__________________________xlnm.Print_Titles_3" localSheetId="1">#REF!</definedName>
    <definedName name="__________________________xlnm.Print_Titles_3" localSheetId="4">#REF!</definedName>
    <definedName name="__________________________xlnm.Print_Titles_3" localSheetId="8">#REF!</definedName>
    <definedName name="__________________________xlnm.Print_Titles_3" localSheetId="6">#REF!</definedName>
    <definedName name="__________________________xlnm.Print_Titles_3">#REF!</definedName>
    <definedName name="__________________________xlnm.Print_Titles_9" localSheetId="10">#REF!</definedName>
    <definedName name="__________________________xlnm.Print_Titles_9" localSheetId="9">#REF!</definedName>
    <definedName name="__________________________xlnm.Print_Titles_9" localSheetId="7">#REF!</definedName>
    <definedName name="__________________________xlnm.Print_Titles_9" localSheetId="5">#REF!</definedName>
    <definedName name="__________________________xlnm.Print_Titles_9" localSheetId="1">#REF!</definedName>
    <definedName name="__________________________xlnm.Print_Titles_9" localSheetId="4">#REF!</definedName>
    <definedName name="__________________________xlnm.Print_Titles_9" localSheetId="8">#REF!</definedName>
    <definedName name="__________________________xlnm.Print_Titles_9" localSheetId="6">#REF!</definedName>
    <definedName name="__________________________xlnm.Print_Titles_9">#REF!</definedName>
    <definedName name="_________________________xlnm.Print_Area_1" localSheetId="10">#REF!</definedName>
    <definedName name="_________________________xlnm.Print_Area_1" localSheetId="9">#REF!</definedName>
    <definedName name="_________________________xlnm.Print_Area_1" localSheetId="7">#REF!</definedName>
    <definedName name="_________________________xlnm.Print_Area_1" localSheetId="5">#REF!</definedName>
    <definedName name="_________________________xlnm.Print_Area_1" localSheetId="1">#REF!</definedName>
    <definedName name="_________________________xlnm.Print_Area_1" localSheetId="4">#REF!</definedName>
    <definedName name="_________________________xlnm.Print_Area_1" localSheetId="8">#REF!</definedName>
    <definedName name="_________________________xlnm.Print_Area_1" localSheetId="6">#REF!</definedName>
    <definedName name="_________________________xlnm.Print_Area_1">#REF!</definedName>
    <definedName name="_________________________xlnm.Print_Area_10" localSheetId="10">#REF!</definedName>
    <definedName name="_________________________xlnm.Print_Area_10" localSheetId="9">#REF!</definedName>
    <definedName name="_________________________xlnm.Print_Area_10" localSheetId="7">#REF!</definedName>
    <definedName name="_________________________xlnm.Print_Area_10" localSheetId="5">#REF!</definedName>
    <definedName name="_________________________xlnm.Print_Area_10" localSheetId="1">#REF!</definedName>
    <definedName name="_________________________xlnm.Print_Area_10" localSheetId="4">#REF!</definedName>
    <definedName name="_________________________xlnm.Print_Area_10" localSheetId="8">#REF!</definedName>
    <definedName name="_________________________xlnm.Print_Area_10" localSheetId="6">#REF!</definedName>
    <definedName name="_________________________xlnm.Print_Area_10">#REF!</definedName>
    <definedName name="_________________________xlnm.Print_Area_2" localSheetId="10">#REF!</definedName>
    <definedName name="_________________________xlnm.Print_Area_2" localSheetId="9">#REF!</definedName>
    <definedName name="_________________________xlnm.Print_Area_2" localSheetId="7">#REF!</definedName>
    <definedName name="_________________________xlnm.Print_Area_2" localSheetId="5">#REF!</definedName>
    <definedName name="_________________________xlnm.Print_Area_2" localSheetId="1">#REF!</definedName>
    <definedName name="_________________________xlnm.Print_Area_2" localSheetId="4">#REF!</definedName>
    <definedName name="_________________________xlnm.Print_Area_2" localSheetId="8">#REF!</definedName>
    <definedName name="_________________________xlnm.Print_Area_2" localSheetId="6">#REF!</definedName>
    <definedName name="_________________________xlnm.Print_Area_2">#REF!</definedName>
    <definedName name="_________________________xlnm.Print_Area_3" localSheetId="10">#REF!</definedName>
    <definedName name="_________________________xlnm.Print_Area_3" localSheetId="9">#REF!</definedName>
    <definedName name="_________________________xlnm.Print_Area_3" localSheetId="7">#REF!</definedName>
    <definedName name="_________________________xlnm.Print_Area_3" localSheetId="5">#REF!</definedName>
    <definedName name="_________________________xlnm.Print_Area_3" localSheetId="1">#REF!</definedName>
    <definedName name="_________________________xlnm.Print_Area_3" localSheetId="4">#REF!</definedName>
    <definedName name="_________________________xlnm.Print_Area_3" localSheetId="8">#REF!</definedName>
    <definedName name="_________________________xlnm.Print_Area_3" localSheetId="6">#REF!</definedName>
    <definedName name="_________________________xlnm.Print_Area_3">#REF!</definedName>
    <definedName name="_________________________xlnm.Print_Area_4" localSheetId="10">#REF!</definedName>
    <definedName name="_________________________xlnm.Print_Area_4" localSheetId="9">#REF!</definedName>
    <definedName name="_________________________xlnm.Print_Area_4" localSheetId="7">#REF!</definedName>
    <definedName name="_________________________xlnm.Print_Area_4" localSheetId="5">#REF!</definedName>
    <definedName name="_________________________xlnm.Print_Area_4" localSheetId="1">#REF!</definedName>
    <definedName name="_________________________xlnm.Print_Area_4" localSheetId="4">#REF!</definedName>
    <definedName name="_________________________xlnm.Print_Area_4" localSheetId="8">#REF!</definedName>
    <definedName name="_________________________xlnm.Print_Area_4" localSheetId="6">#REF!</definedName>
    <definedName name="_________________________xlnm.Print_Area_4">#REF!</definedName>
    <definedName name="_________________________xlnm.Print_Area_5" localSheetId="10">#REF!</definedName>
    <definedName name="_________________________xlnm.Print_Area_5" localSheetId="9">#REF!</definedName>
    <definedName name="_________________________xlnm.Print_Area_5" localSheetId="7">#REF!</definedName>
    <definedName name="_________________________xlnm.Print_Area_5" localSheetId="5">#REF!</definedName>
    <definedName name="_________________________xlnm.Print_Area_5" localSheetId="1">#REF!</definedName>
    <definedName name="_________________________xlnm.Print_Area_5" localSheetId="4">#REF!</definedName>
    <definedName name="_________________________xlnm.Print_Area_5" localSheetId="8">#REF!</definedName>
    <definedName name="_________________________xlnm.Print_Area_5" localSheetId="6">#REF!</definedName>
    <definedName name="_________________________xlnm.Print_Area_5">#REF!</definedName>
    <definedName name="_________________________xlnm.Print_Area_6" localSheetId="10">#REF!</definedName>
    <definedName name="_________________________xlnm.Print_Area_6" localSheetId="9">#REF!</definedName>
    <definedName name="_________________________xlnm.Print_Area_6" localSheetId="7">#REF!</definedName>
    <definedName name="_________________________xlnm.Print_Area_6" localSheetId="5">#REF!</definedName>
    <definedName name="_________________________xlnm.Print_Area_6" localSheetId="1">#REF!</definedName>
    <definedName name="_________________________xlnm.Print_Area_6" localSheetId="4">#REF!</definedName>
    <definedName name="_________________________xlnm.Print_Area_6" localSheetId="8">#REF!</definedName>
    <definedName name="_________________________xlnm.Print_Area_6" localSheetId="6">#REF!</definedName>
    <definedName name="_________________________xlnm.Print_Area_6">#REF!</definedName>
    <definedName name="_________________________xlnm.Print_Area_9" localSheetId="10">#REF!</definedName>
    <definedName name="_________________________xlnm.Print_Area_9" localSheetId="9">#REF!</definedName>
    <definedName name="_________________________xlnm.Print_Area_9" localSheetId="7">#REF!</definedName>
    <definedName name="_________________________xlnm.Print_Area_9" localSheetId="5">#REF!</definedName>
    <definedName name="_________________________xlnm.Print_Area_9" localSheetId="1">#REF!</definedName>
    <definedName name="_________________________xlnm.Print_Area_9" localSheetId="4">#REF!</definedName>
    <definedName name="_________________________xlnm.Print_Area_9" localSheetId="8">#REF!</definedName>
    <definedName name="_________________________xlnm.Print_Area_9" localSheetId="6">#REF!</definedName>
    <definedName name="_________________________xlnm.Print_Area_9">#REF!</definedName>
    <definedName name="_________________________xlnm.Print_Titles_1" localSheetId="10">#REF!</definedName>
    <definedName name="_________________________xlnm.Print_Titles_1" localSheetId="9">#REF!</definedName>
    <definedName name="_________________________xlnm.Print_Titles_1" localSheetId="7">#REF!</definedName>
    <definedName name="_________________________xlnm.Print_Titles_1" localSheetId="5">#REF!</definedName>
    <definedName name="_________________________xlnm.Print_Titles_1" localSheetId="1">#REF!</definedName>
    <definedName name="_________________________xlnm.Print_Titles_1" localSheetId="4">#REF!</definedName>
    <definedName name="_________________________xlnm.Print_Titles_1" localSheetId="8">#REF!</definedName>
    <definedName name="_________________________xlnm.Print_Titles_1" localSheetId="6">#REF!</definedName>
    <definedName name="_________________________xlnm.Print_Titles_1">#REF!</definedName>
    <definedName name="_________________________xlnm.Print_Titles_10" localSheetId="10">#REF!</definedName>
    <definedName name="_________________________xlnm.Print_Titles_10" localSheetId="9">#REF!</definedName>
    <definedName name="_________________________xlnm.Print_Titles_10" localSheetId="7">#REF!</definedName>
    <definedName name="_________________________xlnm.Print_Titles_10" localSheetId="5">#REF!</definedName>
    <definedName name="_________________________xlnm.Print_Titles_10" localSheetId="1">#REF!</definedName>
    <definedName name="_________________________xlnm.Print_Titles_10" localSheetId="4">#REF!</definedName>
    <definedName name="_________________________xlnm.Print_Titles_10" localSheetId="8">#REF!</definedName>
    <definedName name="_________________________xlnm.Print_Titles_10" localSheetId="6">#REF!</definedName>
    <definedName name="_________________________xlnm.Print_Titles_10">#REF!</definedName>
    <definedName name="_________________________xlnm.Print_Titles_3" localSheetId="10">#REF!</definedName>
    <definedName name="_________________________xlnm.Print_Titles_3" localSheetId="9">#REF!</definedName>
    <definedName name="_________________________xlnm.Print_Titles_3" localSheetId="7">#REF!</definedName>
    <definedName name="_________________________xlnm.Print_Titles_3" localSheetId="5">#REF!</definedName>
    <definedName name="_________________________xlnm.Print_Titles_3" localSheetId="1">#REF!</definedName>
    <definedName name="_________________________xlnm.Print_Titles_3" localSheetId="4">#REF!</definedName>
    <definedName name="_________________________xlnm.Print_Titles_3" localSheetId="8">#REF!</definedName>
    <definedName name="_________________________xlnm.Print_Titles_3" localSheetId="6">#REF!</definedName>
    <definedName name="_________________________xlnm.Print_Titles_3">#REF!</definedName>
    <definedName name="_________________________xlnm.Print_Titles_9" localSheetId="10">#REF!</definedName>
    <definedName name="_________________________xlnm.Print_Titles_9" localSheetId="9">#REF!</definedName>
    <definedName name="_________________________xlnm.Print_Titles_9" localSheetId="7">#REF!</definedName>
    <definedName name="_________________________xlnm.Print_Titles_9" localSheetId="5">#REF!</definedName>
    <definedName name="_________________________xlnm.Print_Titles_9" localSheetId="1">#REF!</definedName>
    <definedName name="_________________________xlnm.Print_Titles_9" localSheetId="4">#REF!</definedName>
    <definedName name="_________________________xlnm.Print_Titles_9" localSheetId="8">#REF!</definedName>
    <definedName name="_________________________xlnm.Print_Titles_9" localSheetId="6">#REF!</definedName>
    <definedName name="_________________________xlnm.Print_Titles_9">#REF!</definedName>
    <definedName name="________________________xlnm.Print_Area_1" localSheetId="10">#REF!</definedName>
    <definedName name="________________________xlnm.Print_Area_1" localSheetId="9">#REF!</definedName>
    <definedName name="________________________xlnm.Print_Area_1" localSheetId="7">#REF!</definedName>
    <definedName name="________________________xlnm.Print_Area_1" localSheetId="5">#REF!</definedName>
    <definedName name="________________________xlnm.Print_Area_1" localSheetId="1">#REF!</definedName>
    <definedName name="________________________xlnm.Print_Area_1" localSheetId="4">#REF!</definedName>
    <definedName name="________________________xlnm.Print_Area_1" localSheetId="8">#REF!</definedName>
    <definedName name="________________________xlnm.Print_Area_1" localSheetId="6">#REF!</definedName>
    <definedName name="________________________xlnm.Print_Area_1">#REF!</definedName>
    <definedName name="________________________xlnm.Print_Area_10" localSheetId="10">#REF!</definedName>
    <definedName name="________________________xlnm.Print_Area_10" localSheetId="9">#REF!</definedName>
    <definedName name="________________________xlnm.Print_Area_10" localSheetId="7">#REF!</definedName>
    <definedName name="________________________xlnm.Print_Area_10" localSheetId="5">#REF!</definedName>
    <definedName name="________________________xlnm.Print_Area_10" localSheetId="1">#REF!</definedName>
    <definedName name="________________________xlnm.Print_Area_10" localSheetId="4">#REF!</definedName>
    <definedName name="________________________xlnm.Print_Area_10" localSheetId="8">#REF!</definedName>
    <definedName name="________________________xlnm.Print_Area_10" localSheetId="6">#REF!</definedName>
    <definedName name="________________________xlnm.Print_Area_10">#REF!</definedName>
    <definedName name="________________________xlnm.Print_Area_2" localSheetId="10">#REF!</definedName>
    <definedName name="________________________xlnm.Print_Area_2" localSheetId="9">#REF!</definedName>
    <definedName name="________________________xlnm.Print_Area_2" localSheetId="7">#REF!</definedName>
    <definedName name="________________________xlnm.Print_Area_2" localSheetId="5">#REF!</definedName>
    <definedName name="________________________xlnm.Print_Area_2" localSheetId="1">#REF!</definedName>
    <definedName name="________________________xlnm.Print_Area_2" localSheetId="4">#REF!</definedName>
    <definedName name="________________________xlnm.Print_Area_2" localSheetId="8">#REF!</definedName>
    <definedName name="________________________xlnm.Print_Area_2" localSheetId="6">#REF!</definedName>
    <definedName name="________________________xlnm.Print_Area_2">#REF!</definedName>
    <definedName name="________________________xlnm.Print_Area_3" localSheetId="10">#REF!</definedName>
    <definedName name="________________________xlnm.Print_Area_3" localSheetId="9">#REF!</definedName>
    <definedName name="________________________xlnm.Print_Area_3" localSheetId="7">#REF!</definedName>
    <definedName name="________________________xlnm.Print_Area_3" localSheetId="5">#REF!</definedName>
    <definedName name="________________________xlnm.Print_Area_3" localSheetId="1">#REF!</definedName>
    <definedName name="________________________xlnm.Print_Area_3" localSheetId="4">#REF!</definedName>
    <definedName name="________________________xlnm.Print_Area_3" localSheetId="8">#REF!</definedName>
    <definedName name="________________________xlnm.Print_Area_3" localSheetId="6">#REF!</definedName>
    <definedName name="________________________xlnm.Print_Area_3">#REF!</definedName>
    <definedName name="________________________xlnm.Print_Area_4" localSheetId="10">#REF!</definedName>
    <definedName name="________________________xlnm.Print_Area_4" localSheetId="9">#REF!</definedName>
    <definedName name="________________________xlnm.Print_Area_4" localSheetId="7">#REF!</definedName>
    <definedName name="________________________xlnm.Print_Area_4" localSheetId="5">#REF!</definedName>
    <definedName name="________________________xlnm.Print_Area_4" localSheetId="1">#REF!</definedName>
    <definedName name="________________________xlnm.Print_Area_4" localSheetId="4">#REF!</definedName>
    <definedName name="________________________xlnm.Print_Area_4" localSheetId="8">#REF!</definedName>
    <definedName name="________________________xlnm.Print_Area_4" localSheetId="6">#REF!</definedName>
    <definedName name="________________________xlnm.Print_Area_4">#REF!</definedName>
    <definedName name="________________________xlnm.Print_Area_5" localSheetId="10">#REF!</definedName>
    <definedName name="________________________xlnm.Print_Area_5" localSheetId="9">#REF!</definedName>
    <definedName name="________________________xlnm.Print_Area_5" localSheetId="7">#REF!</definedName>
    <definedName name="________________________xlnm.Print_Area_5" localSheetId="5">#REF!</definedName>
    <definedName name="________________________xlnm.Print_Area_5" localSheetId="1">#REF!</definedName>
    <definedName name="________________________xlnm.Print_Area_5" localSheetId="4">#REF!</definedName>
    <definedName name="________________________xlnm.Print_Area_5" localSheetId="8">#REF!</definedName>
    <definedName name="________________________xlnm.Print_Area_5" localSheetId="6">#REF!</definedName>
    <definedName name="________________________xlnm.Print_Area_5">#REF!</definedName>
    <definedName name="________________________xlnm.Print_Area_6" localSheetId="10">#REF!</definedName>
    <definedName name="________________________xlnm.Print_Area_6" localSheetId="9">#REF!</definedName>
    <definedName name="________________________xlnm.Print_Area_6" localSheetId="7">#REF!</definedName>
    <definedName name="________________________xlnm.Print_Area_6" localSheetId="5">#REF!</definedName>
    <definedName name="________________________xlnm.Print_Area_6" localSheetId="1">#REF!</definedName>
    <definedName name="________________________xlnm.Print_Area_6" localSheetId="4">#REF!</definedName>
    <definedName name="________________________xlnm.Print_Area_6" localSheetId="8">#REF!</definedName>
    <definedName name="________________________xlnm.Print_Area_6" localSheetId="6">#REF!</definedName>
    <definedName name="________________________xlnm.Print_Area_6">#REF!</definedName>
    <definedName name="________________________xlnm.Print_Area_9" localSheetId="10">#REF!</definedName>
    <definedName name="________________________xlnm.Print_Area_9" localSheetId="9">#REF!</definedName>
    <definedName name="________________________xlnm.Print_Area_9" localSheetId="7">#REF!</definedName>
    <definedName name="________________________xlnm.Print_Area_9" localSheetId="5">#REF!</definedName>
    <definedName name="________________________xlnm.Print_Area_9" localSheetId="1">#REF!</definedName>
    <definedName name="________________________xlnm.Print_Area_9" localSheetId="4">#REF!</definedName>
    <definedName name="________________________xlnm.Print_Area_9" localSheetId="8">#REF!</definedName>
    <definedName name="________________________xlnm.Print_Area_9" localSheetId="6">#REF!</definedName>
    <definedName name="________________________xlnm.Print_Area_9">#REF!</definedName>
    <definedName name="________________________xlnm.Print_Titles_1" localSheetId="10">#REF!</definedName>
    <definedName name="________________________xlnm.Print_Titles_1" localSheetId="9">#REF!</definedName>
    <definedName name="________________________xlnm.Print_Titles_1" localSheetId="7">#REF!</definedName>
    <definedName name="________________________xlnm.Print_Titles_1" localSheetId="5">#REF!</definedName>
    <definedName name="________________________xlnm.Print_Titles_1" localSheetId="1">#REF!</definedName>
    <definedName name="________________________xlnm.Print_Titles_1" localSheetId="4">#REF!</definedName>
    <definedName name="________________________xlnm.Print_Titles_1" localSheetId="8">#REF!</definedName>
    <definedName name="________________________xlnm.Print_Titles_1" localSheetId="6">#REF!</definedName>
    <definedName name="________________________xlnm.Print_Titles_1">#REF!</definedName>
    <definedName name="________________________xlnm.Print_Titles_10" localSheetId="10">#REF!</definedName>
    <definedName name="________________________xlnm.Print_Titles_10" localSheetId="9">#REF!</definedName>
    <definedName name="________________________xlnm.Print_Titles_10" localSheetId="7">#REF!</definedName>
    <definedName name="________________________xlnm.Print_Titles_10" localSheetId="5">#REF!</definedName>
    <definedName name="________________________xlnm.Print_Titles_10" localSheetId="1">#REF!</definedName>
    <definedName name="________________________xlnm.Print_Titles_10" localSheetId="4">#REF!</definedName>
    <definedName name="________________________xlnm.Print_Titles_10" localSheetId="8">#REF!</definedName>
    <definedName name="________________________xlnm.Print_Titles_10" localSheetId="6">#REF!</definedName>
    <definedName name="________________________xlnm.Print_Titles_10">#REF!</definedName>
    <definedName name="________________________xlnm.Print_Titles_3" localSheetId="10">#REF!</definedName>
    <definedName name="________________________xlnm.Print_Titles_3" localSheetId="9">#REF!</definedName>
    <definedName name="________________________xlnm.Print_Titles_3" localSheetId="7">#REF!</definedName>
    <definedName name="________________________xlnm.Print_Titles_3" localSheetId="5">#REF!</definedName>
    <definedName name="________________________xlnm.Print_Titles_3" localSheetId="1">#REF!</definedName>
    <definedName name="________________________xlnm.Print_Titles_3" localSheetId="4">#REF!</definedName>
    <definedName name="________________________xlnm.Print_Titles_3" localSheetId="8">#REF!</definedName>
    <definedName name="________________________xlnm.Print_Titles_3" localSheetId="6">#REF!</definedName>
    <definedName name="________________________xlnm.Print_Titles_3">#REF!</definedName>
    <definedName name="________________________xlnm.Print_Titles_9" localSheetId="10">#REF!</definedName>
    <definedName name="________________________xlnm.Print_Titles_9" localSheetId="9">#REF!</definedName>
    <definedName name="________________________xlnm.Print_Titles_9" localSheetId="7">#REF!</definedName>
    <definedName name="________________________xlnm.Print_Titles_9" localSheetId="5">#REF!</definedName>
    <definedName name="________________________xlnm.Print_Titles_9" localSheetId="1">#REF!</definedName>
    <definedName name="________________________xlnm.Print_Titles_9" localSheetId="4">#REF!</definedName>
    <definedName name="________________________xlnm.Print_Titles_9" localSheetId="8">#REF!</definedName>
    <definedName name="________________________xlnm.Print_Titles_9" localSheetId="6">#REF!</definedName>
    <definedName name="________________________xlnm.Print_Titles_9">#REF!</definedName>
    <definedName name="_______________________xlnm.Print_Area_1" localSheetId="10">#REF!</definedName>
    <definedName name="_______________________xlnm.Print_Area_1" localSheetId="9">#REF!</definedName>
    <definedName name="_______________________xlnm.Print_Area_1" localSheetId="7">#REF!</definedName>
    <definedName name="_______________________xlnm.Print_Area_1" localSheetId="5">#REF!</definedName>
    <definedName name="_______________________xlnm.Print_Area_1" localSheetId="1">#REF!</definedName>
    <definedName name="_______________________xlnm.Print_Area_1" localSheetId="4">#REF!</definedName>
    <definedName name="_______________________xlnm.Print_Area_1" localSheetId="8">#REF!</definedName>
    <definedName name="_______________________xlnm.Print_Area_1" localSheetId="6">#REF!</definedName>
    <definedName name="_______________________xlnm.Print_Area_1">#REF!</definedName>
    <definedName name="_______________________xlnm.Print_Area_10" localSheetId="10">#REF!</definedName>
    <definedName name="_______________________xlnm.Print_Area_10" localSheetId="9">#REF!</definedName>
    <definedName name="_______________________xlnm.Print_Area_10" localSheetId="7">#REF!</definedName>
    <definedName name="_______________________xlnm.Print_Area_10" localSheetId="5">#REF!</definedName>
    <definedName name="_______________________xlnm.Print_Area_10" localSheetId="1">#REF!</definedName>
    <definedName name="_______________________xlnm.Print_Area_10" localSheetId="4">#REF!</definedName>
    <definedName name="_______________________xlnm.Print_Area_10" localSheetId="8">#REF!</definedName>
    <definedName name="_______________________xlnm.Print_Area_10" localSheetId="6">#REF!</definedName>
    <definedName name="_______________________xlnm.Print_Area_10">#REF!</definedName>
    <definedName name="_______________________xlnm.Print_Area_2" localSheetId="10">#REF!</definedName>
    <definedName name="_______________________xlnm.Print_Area_2" localSheetId="9">#REF!</definedName>
    <definedName name="_______________________xlnm.Print_Area_2" localSheetId="7">#REF!</definedName>
    <definedName name="_______________________xlnm.Print_Area_2" localSheetId="5">#REF!</definedName>
    <definedName name="_______________________xlnm.Print_Area_2" localSheetId="1">#REF!</definedName>
    <definedName name="_______________________xlnm.Print_Area_2" localSheetId="4">#REF!</definedName>
    <definedName name="_______________________xlnm.Print_Area_2" localSheetId="8">#REF!</definedName>
    <definedName name="_______________________xlnm.Print_Area_2" localSheetId="6">#REF!</definedName>
    <definedName name="_______________________xlnm.Print_Area_2">#REF!</definedName>
    <definedName name="_______________________xlnm.Print_Area_3" localSheetId="10">#REF!</definedName>
    <definedName name="_______________________xlnm.Print_Area_3" localSheetId="9">#REF!</definedName>
    <definedName name="_______________________xlnm.Print_Area_3" localSheetId="7">#REF!</definedName>
    <definedName name="_______________________xlnm.Print_Area_3" localSheetId="5">#REF!</definedName>
    <definedName name="_______________________xlnm.Print_Area_3" localSheetId="1">#REF!</definedName>
    <definedName name="_______________________xlnm.Print_Area_3" localSheetId="4">#REF!</definedName>
    <definedName name="_______________________xlnm.Print_Area_3" localSheetId="8">#REF!</definedName>
    <definedName name="_______________________xlnm.Print_Area_3" localSheetId="6">#REF!</definedName>
    <definedName name="_______________________xlnm.Print_Area_3">#REF!</definedName>
    <definedName name="_______________________xlnm.Print_Area_4" localSheetId="10">#REF!</definedName>
    <definedName name="_______________________xlnm.Print_Area_4" localSheetId="9">#REF!</definedName>
    <definedName name="_______________________xlnm.Print_Area_4" localSheetId="7">#REF!</definedName>
    <definedName name="_______________________xlnm.Print_Area_4" localSheetId="5">#REF!</definedName>
    <definedName name="_______________________xlnm.Print_Area_4" localSheetId="1">#REF!</definedName>
    <definedName name="_______________________xlnm.Print_Area_4" localSheetId="4">#REF!</definedName>
    <definedName name="_______________________xlnm.Print_Area_4" localSheetId="8">#REF!</definedName>
    <definedName name="_______________________xlnm.Print_Area_4" localSheetId="6">#REF!</definedName>
    <definedName name="_______________________xlnm.Print_Area_4">#REF!</definedName>
    <definedName name="_______________________xlnm.Print_Area_5" localSheetId="10">#REF!</definedName>
    <definedName name="_______________________xlnm.Print_Area_5" localSheetId="9">#REF!</definedName>
    <definedName name="_______________________xlnm.Print_Area_5" localSheetId="7">#REF!</definedName>
    <definedName name="_______________________xlnm.Print_Area_5" localSheetId="5">#REF!</definedName>
    <definedName name="_______________________xlnm.Print_Area_5" localSheetId="1">#REF!</definedName>
    <definedName name="_______________________xlnm.Print_Area_5" localSheetId="4">#REF!</definedName>
    <definedName name="_______________________xlnm.Print_Area_5" localSheetId="8">#REF!</definedName>
    <definedName name="_______________________xlnm.Print_Area_5" localSheetId="6">#REF!</definedName>
    <definedName name="_______________________xlnm.Print_Area_5">#REF!</definedName>
    <definedName name="_______________________xlnm.Print_Area_6" localSheetId="10">#REF!</definedName>
    <definedName name="_______________________xlnm.Print_Area_6" localSheetId="9">#REF!</definedName>
    <definedName name="_______________________xlnm.Print_Area_6" localSheetId="7">#REF!</definedName>
    <definedName name="_______________________xlnm.Print_Area_6" localSheetId="5">#REF!</definedName>
    <definedName name="_______________________xlnm.Print_Area_6" localSheetId="1">#REF!</definedName>
    <definedName name="_______________________xlnm.Print_Area_6" localSheetId="4">#REF!</definedName>
    <definedName name="_______________________xlnm.Print_Area_6" localSheetId="8">#REF!</definedName>
    <definedName name="_______________________xlnm.Print_Area_6" localSheetId="6">#REF!</definedName>
    <definedName name="_______________________xlnm.Print_Area_6">#REF!</definedName>
    <definedName name="_______________________xlnm.Print_Area_9" localSheetId="10">#REF!</definedName>
    <definedName name="_______________________xlnm.Print_Area_9" localSheetId="9">#REF!</definedName>
    <definedName name="_______________________xlnm.Print_Area_9" localSheetId="7">#REF!</definedName>
    <definedName name="_______________________xlnm.Print_Area_9" localSheetId="5">#REF!</definedName>
    <definedName name="_______________________xlnm.Print_Area_9" localSheetId="1">#REF!</definedName>
    <definedName name="_______________________xlnm.Print_Area_9" localSheetId="4">#REF!</definedName>
    <definedName name="_______________________xlnm.Print_Area_9" localSheetId="8">#REF!</definedName>
    <definedName name="_______________________xlnm.Print_Area_9" localSheetId="6">#REF!</definedName>
    <definedName name="_______________________xlnm.Print_Area_9">#REF!</definedName>
    <definedName name="_______________________xlnm.Print_Titles_1" localSheetId="10">#REF!</definedName>
    <definedName name="_______________________xlnm.Print_Titles_1" localSheetId="9">#REF!</definedName>
    <definedName name="_______________________xlnm.Print_Titles_1" localSheetId="7">#REF!</definedName>
    <definedName name="_______________________xlnm.Print_Titles_1" localSheetId="5">#REF!</definedName>
    <definedName name="_______________________xlnm.Print_Titles_1" localSheetId="1">#REF!</definedName>
    <definedName name="_______________________xlnm.Print_Titles_1" localSheetId="4">#REF!</definedName>
    <definedName name="_______________________xlnm.Print_Titles_1" localSheetId="8">#REF!</definedName>
    <definedName name="_______________________xlnm.Print_Titles_1" localSheetId="6">#REF!</definedName>
    <definedName name="_______________________xlnm.Print_Titles_1">#REF!</definedName>
    <definedName name="_______________________xlnm.Print_Titles_10" localSheetId="10">#REF!</definedName>
    <definedName name="_______________________xlnm.Print_Titles_10" localSheetId="9">#REF!</definedName>
    <definedName name="_______________________xlnm.Print_Titles_10" localSheetId="7">#REF!</definedName>
    <definedName name="_______________________xlnm.Print_Titles_10" localSheetId="5">#REF!</definedName>
    <definedName name="_______________________xlnm.Print_Titles_10" localSheetId="1">#REF!</definedName>
    <definedName name="_______________________xlnm.Print_Titles_10" localSheetId="4">#REF!</definedName>
    <definedName name="_______________________xlnm.Print_Titles_10" localSheetId="8">#REF!</definedName>
    <definedName name="_______________________xlnm.Print_Titles_10" localSheetId="6">#REF!</definedName>
    <definedName name="_______________________xlnm.Print_Titles_10">#REF!</definedName>
    <definedName name="_______________________xlnm.Print_Titles_3" localSheetId="10">#REF!</definedName>
    <definedName name="_______________________xlnm.Print_Titles_3" localSheetId="9">#REF!</definedName>
    <definedName name="_______________________xlnm.Print_Titles_3" localSheetId="7">#REF!</definedName>
    <definedName name="_______________________xlnm.Print_Titles_3" localSheetId="5">#REF!</definedName>
    <definedName name="_______________________xlnm.Print_Titles_3" localSheetId="1">#REF!</definedName>
    <definedName name="_______________________xlnm.Print_Titles_3" localSheetId="4">#REF!</definedName>
    <definedName name="_______________________xlnm.Print_Titles_3" localSheetId="8">#REF!</definedName>
    <definedName name="_______________________xlnm.Print_Titles_3" localSheetId="6">#REF!</definedName>
    <definedName name="_______________________xlnm.Print_Titles_3">#REF!</definedName>
    <definedName name="_______________________xlnm.Print_Titles_9" localSheetId="10">#REF!</definedName>
    <definedName name="_______________________xlnm.Print_Titles_9" localSheetId="9">#REF!</definedName>
    <definedName name="_______________________xlnm.Print_Titles_9" localSheetId="7">#REF!</definedName>
    <definedName name="_______________________xlnm.Print_Titles_9" localSheetId="5">#REF!</definedName>
    <definedName name="_______________________xlnm.Print_Titles_9" localSheetId="1">#REF!</definedName>
    <definedName name="_______________________xlnm.Print_Titles_9" localSheetId="4">#REF!</definedName>
    <definedName name="_______________________xlnm.Print_Titles_9" localSheetId="8">#REF!</definedName>
    <definedName name="_______________________xlnm.Print_Titles_9" localSheetId="6">#REF!</definedName>
    <definedName name="_______________________xlnm.Print_Titles_9">#REF!</definedName>
    <definedName name="______________________xlnm.Print_Area" localSheetId="10">#REF!</definedName>
    <definedName name="______________________xlnm.Print_Area" localSheetId="9">#REF!</definedName>
    <definedName name="______________________xlnm.Print_Area" localSheetId="7">#REF!</definedName>
    <definedName name="______________________xlnm.Print_Area" localSheetId="5">#REF!</definedName>
    <definedName name="______________________xlnm.Print_Area" localSheetId="1">#REF!</definedName>
    <definedName name="______________________xlnm.Print_Area" localSheetId="4">#REF!</definedName>
    <definedName name="______________________xlnm.Print_Area" localSheetId="8">#REF!</definedName>
    <definedName name="______________________xlnm.Print_Area" localSheetId="6">#REF!</definedName>
    <definedName name="______________________xlnm.Print_Area">#REF!</definedName>
    <definedName name="______________________xlnm.Print_Area_1" localSheetId="10">#REF!</definedName>
    <definedName name="______________________xlnm.Print_Area_1" localSheetId="9">#REF!</definedName>
    <definedName name="______________________xlnm.Print_Area_1" localSheetId="7">#REF!</definedName>
    <definedName name="______________________xlnm.Print_Area_1" localSheetId="5">#REF!</definedName>
    <definedName name="______________________xlnm.Print_Area_1" localSheetId="1">#REF!</definedName>
    <definedName name="______________________xlnm.Print_Area_1" localSheetId="4">#REF!</definedName>
    <definedName name="______________________xlnm.Print_Area_1" localSheetId="8">#REF!</definedName>
    <definedName name="______________________xlnm.Print_Area_1" localSheetId="6">#REF!</definedName>
    <definedName name="______________________xlnm.Print_Area_1">#REF!</definedName>
    <definedName name="______________________xlnm.Print_Area_10" localSheetId="10">#REF!</definedName>
    <definedName name="______________________xlnm.Print_Area_10" localSheetId="9">#REF!</definedName>
    <definedName name="______________________xlnm.Print_Area_10" localSheetId="7">#REF!</definedName>
    <definedName name="______________________xlnm.Print_Area_10" localSheetId="5">#REF!</definedName>
    <definedName name="______________________xlnm.Print_Area_10" localSheetId="1">#REF!</definedName>
    <definedName name="______________________xlnm.Print_Area_10" localSheetId="4">#REF!</definedName>
    <definedName name="______________________xlnm.Print_Area_10" localSheetId="8">#REF!</definedName>
    <definedName name="______________________xlnm.Print_Area_10" localSheetId="6">#REF!</definedName>
    <definedName name="______________________xlnm.Print_Area_10">#REF!</definedName>
    <definedName name="______________________xlnm.Print_Area_2" localSheetId="10">#REF!</definedName>
    <definedName name="______________________xlnm.Print_Area_2" localSheetId="9">#REF!</definedName>
    <definedName name="______________________xlnm.Print_Area_2" localSheetId="7">#REF!</definedName>
    <definedName name="______________________xlnm.Print_Area_2" localSheetId="5">#REF!</definedName>
    <definedName name="______________________xlnm.Print_Area_2" localSheetId="1">#REF!</definedName>
    <definedName name="______________________xlnm.Print_Area_2" localSheetId="4">#REF!</definedName>
    <definedName name="______________________xlnm.Print_Area_2" localSheetId="8">#REF!</definedName>
    <definedName name="______________________xlnm.Print_Area_2" localSheetId="6">#REF!</definedName>
    <definedName name="______________________xlnm.Print_Area_2">#REF!</definedName>
    <definedName name="______________________xlnm.Print_Area_3" localSheetId="10">#REF!</definedName>
    <definedName name="______________________xlnm.Print_Area_3" localSheetId="9">#REF!</definedName>
    <definedName name="______________________xlnm.Print_Area_3" localSheetId="7">#REF!</definedName>
    <definedName name="______________________xlnm.Print_Area_3" localSheetId="5">#REF!</definedName>
    <definedName name="______________________xlnm.Print_Area_3" localSheetId="1">#REF!</definedName>
    <definedName name="______________________xlnm.Print_Area_3" localSheetId="4">#REF!</definedName>
    <definedName name="______________________xlnm.Print_Area_3" localSheetId="8">#REF!</definedName>
    <definedName name="______________________xlnm.Print_Area_3" localSheetId="6">#REF!</definedName>
    <definedName name="______________________xlnm.Print_Area_3">#REF!</definedName>
    <definedName name="______________________xlnm.Print_Area_4" localSheetId="10">#REF!</definedName>
    <definedName name="______________________xlnm.Print_Area_4" localSheetId="9">#REF!</definedName>
    <definedName name="______________________xlnm.Print_Area_4" localSheetId="7">#REF!</definedName>
    <definedName name="______________________xlnm.Print_Area_4" localSheetId="5">#REF!</definedName>
    <definedName name="______________________xlnm.Print_Area_4" localSheetId="1">#REF!</definedName>
    <definedName name="______________________xlnm.Print_Area_4" localSheetId="4">#REF!</definedName>
    <definedName name="______________________xlnm.Print_Area_4" localSheetId="8">#REF!</definedName>
    <definedName name="______________________xlnm.Print_Area_4" localSheetId="6">#REF!</definedName>
    <definedName name="______________________xlnm.Print_Area_4">#REF!</definedName>
    <definedName name="______________________xlnm.Print_Area_5" localSheetId="10">#REF!</definedName>
    <definedName name="______________________xlnm.Print_Area_5" localSheetId="9">#REF!</definedName>
    <definedName name="______________________xlnm.Print_Area_5" localSheetId="7">#REF!</definedName>
    <definedName name="______________________xlnm.Print_Area_5" localSheetId="5">#REF!</definedName>
    <definedName name="______________________xlnm.Print_Area_5" localSheetId="1">#REF!</definedName>
    <definedName name="______________________xlnm.Print_Area_5" localSheetId="4">#REF!</definedName>
    <definedName name="______________________xlnm.Print_Area_5" localSheetId="8">#REF!</definedName>
    <definedName name="______________________xlnm.Print_Area_5" localSheetId="6">#REF!</definedName>
    <definedName name="______________________xlnm.Print_Area_5">#REF!</definedName>
    <definedName name="______________________xlnm.Print_Area_6" localSheetId="10">#REF!</definedName>
    <definedName name="______________________xlnm.Print_Area_6" localSheetId="9">#REF!</definedName>
    <definedName name="______________________xlnm.Print_Area_6" localSheetId="7">#REF!</definedName>
    <definedName name="______________________xlnm.Print_Area_6" localSheetId="5">#REF!</definedName>
    <definedName name="______________________xlnm.Print_Area_6" localSheetId="1">#REF!</definedName>
    <definedName name="______________________xlnm.Print_Area_6" localSheetId="4">#REF!</definedName>
    <definedName name="______________________xlnm.Print_Area_6" localSheetId="8">#REF!</definedName>
    <definedName name="______________________xlnm.Print_Area_6" localSheetId="6">#REF!</definedName>
    <definedName name="______________________xlnm.Print_Area_6">#REF!</definedName>
    <definedName name="______________________xlnm.Print_Area_9" localSheetId="10">#REF!</definedName>
    <definedName name="______________________xlnm.Print_Area_9" localSheetId="9">#REF!</definedName>
    <definedName name="______________________xlnm.Print_Area_9" localSheetId="7">#REF!</definedName>
    <definedName name="______________________xlnm.Print_Area_9" localSheetId="5">#REF!</definedName>
    <definedName name="______________________xlnm.Print_Area_9" localSheetId="1">#REF!</definedName>
    <definedName name="______________________xlnm.Print_Area_9" localSheetId="4">#REF!</definedName>
    <definedName name="______________________xlnm.Print_Area_9" localSheetId="8">#REF!</definedName>
    <definedName name="______________________xlnm.Print_Area_9" localSheetId="6">#REF!</definedName>
    <definedName name="______________________xlnm.Print_Area_9">#REF!</definedName>
    <definedName name="______________________xlnm.Print_Titles_1" localSheetId="10">#REF!</definedName>
    <definedName name="______________________xlnm.Print_Titles_1" localSheetId="9">#REF!</definedName>
    <definedName name="______________________xlnm.Print_Titles_1" localSheetId="7">#REF!</definedName>
    <definedName name="______________________xlnm.Print_Titles_1" localSheetId="5">#REF!</definedName>
    <definedName name="______________________xlnm.Print_Titles_1" localSheetId="1">#REF!</definedName>
    <definedName name="______________________xlnm.Print_Titles_1" localSheetId="4">#REF!</definedName>
    <definedName name="______________________xlnm.Print_Titles_1" localSheetId="8">#REF!</definedName>
    <definedName name="______________________xlnm.Print_Titles_1" localSheetId="6">#REF!</definedName>
    <definedName name="______________________xlnm.Print_Titles_1">#REF!</definedName>
    <definedName name="______________________xlnm.Print_Titles_10" localSheetId="10">#REF!</definedName>
    <definedName name="______________________xlnm.Print_Titles_10" localSheetId="9">#REF!</definedName>
    <definedName name="______________________xlnm.Print_Titles_10" localSheetId="7">#REF!</definedName>
    <definedName name="______________________xlnm.Print_Titles_10" localSheetId="5">#REF!</definedName>
    <definedName name="______________________xlnm.Print_Titles_10" localSheetId="1">#REF!</definedName>
    <definedName name="______________________xlnm.Print_Titles_10" localSheetId="4">#REF!</definedName>
    <definedName name="______________________xlnm.Print_Titles_10" localSheetId="8">#REF!</definedName>
    <definedName name="______________________xlnm.Print_Titles_10" localSheetId="6">#REF!</definedName>
    <definedName name="______________________xlnm.Print_Titles_10">#REF!</definedName>
    <definedName name="______________________xlnm.Print_Titles_3" localSheetId="10">#REF!</definedName>
    <definedName name="______________________xlnm.Print_Titles_3" localSheetId="9">#REF!</definedName>
    <definedName name="______________________xlnm.Print_Titles_3" localSheetId="7">#REF!</definedName>
    <definedName name="______________________xlnm.Print_Titles_3" localSheetId="5">#REF!</definedName>
    <definedName name="______________________xlnm.Print_Titles_3" localSheetId="1">#REF!</definedName>
    <definedName name="______________________xlnm.Print_Titles_3" localSheetId="4">#REF!</definedName>
    <definedName name="______________________xlnm.Print_Titles_3" localSheetId="8">#REF!</definedName>
    <definedName name="______________________xlnm.Print_Titles_3" localSheetId="6">#REF!</definedName>
    <definedName name="______________________xlnm.Print_Titles_3">#REF!</definedName>
    <definedName name="______________________xlnm.Print_Titles_9" localSheetId="10">#REF!</definedName>
    <definedName name="______________________xlnm.Print_Titles_9" localSheetId="9">#REF!</definedName>
    <definedName name="______________________xlnm.Print_Titles_9" localSheetId="7">#REF!</definedName>
    <definedName name="______________________xlnm.Print_Titles_9" localSheetId="5">#REF!</definedName>
    <definedName name="______________________xlnm.Print_Titles_9" localSheetId="1">#REF!</definedName>
    <definedName name="______________________xlnm.Print_Titles_9" localSheetId="4">#REF!</definedName>
    <definedName name="______________________xlnm.Print_Titles_9" localSheetId="8">#REF!</definedName>
    <definedName name="______________________xlnm.Print_Titles_9" localSheetId="6">#REF!</definedName>
    <definedName name="______________________xlnm.Print_Titles_9">#REF!</definedName>
    <definedName name="_____________________xlnm.Print_Area" localSheetId="10">#REF!</definedName>
    <definedName name="_____________________xlnm.Print_Area" localSheetId="9">#REF!</definedName>
    <definedName name="_____________________xlnm.Print_Area" localSheetId="7">#REF!</definedName>
    <definedName name="_____________________xlnm.Print_Area" localSheetId="5">#REF!</definedName>
    <definedName name="_____________________xlnm.Print_Area" localSheetId="1">#REF!</definedName>
    <definedName name="_____________________xlnm.Print_Area" localSheetId="4">#REF!</definedName>
    <definedName name="_____________________xlnm.Print_Area" localSheetId="8">#REF!</definedName>
    <definedName name="_____________________xlnm.Print_Area" localSheetId="6">#REF!</definedName>
    <definedName name="_____________________xlnm.Print_Area">#REF!</definedName>
    <definedName name="_____________________xlnm.Print_Area_1" localSheetId="10">#REF!</definedName>
    <definedName name="_____________________xlnm.Print_Area_1" localSheetId="9">#REF!</definedName>
    <definedName name="_____________________xlnm.Print_Area_1" localSheetId="7">#REF!</definedName>
    <definedName name="_____________________xlnm.Print_Area_1" localSheetId="5">#REF!</definedName>
    <definedName name="_____________________xlnm.Print_Area_1" localSheetId="1">#REF!</definedName>
    <definedName name="_____________________xlnm.Print_Area_1" localSheetId="4">#REF!</definedName>
    <definedName name="_____________________xlnm.Print_Area_1" localSheetId="8">#REF!</definedName>
    <definedName name="_____________________xlnm.Print_Area_1" localSheetId="6">#REF!</definedName>
    <definedName name="_____________________xlnm.Print_Area_1">#REF!</definedName>
    <definedName name="_____________________xlnm.Print_Area_10" localSheetId="10">#REF!</definedName>
    <definedName name="_____________________xlnm.Print_Area_10" localSheetId="9">#REF!</definedName>
    <definedName name="_____________________xlnm.Print_Area_10" localSheetId="7">#REF!</definedName>
    <definedName name="_____________________xlnm.Print_Area_10" localSheetId="5">#REF!</definedName>
    <definedName name="_____________________xlnm.Print_Area_10" localSheetId="1">#REF!</definedName>
    <definedName name="_____________________xlnm.Print_Area_10" localSheetId="4">#REF!</definedName>
    <definedName name="_____________________xlnm.Print_Area_10" localSheetId="8">#REF!</definedName>
    <definedName name="_____________________xlnm.Print_Area_10" localSheetId="6">#REF!</definedName>
    <definedName name="_____________________xlnm.Print_Area_10">#REF!</definedName>
    <definedName name="_____________________xlnm.Print_Area_2" localSheetId="10">#REF!</definedName>
    <definedName name="_____________________xlnm.Print_Area_2" localSheetId="9">#REF!</definedName>
    <definedName name="_____________________xlnm.Print_Area_2" localSheetId="7">#REF!</definedName>
    <definedName name="_____________________xlnm.Print_Area_2" localSheetId="5">#REF!</definedName>
    <definedName name="_____________________xlnm.Print_Area_2" localSheetId="1">#REF!</definedName>
    <definedName name="_____________________xlnm.Print_Area_2" localSheetId="4">#REF!</definedName>
    <definedName name="_____________________xlnm.Print_Area_2" localSheetId="8">#REF!</definedName>
    <definedName name="_____________________xlnm.Print_Area_2" localSheetId="6">#REF!</definedName>
    <definedName name="_____________________xlnm.Print_Area_2">#REF!</definedName>
    <definedName name="_____________________xlnm.Print_Area_3" localSheetId="10">#REF!</definedName>
    <definedName name="_____________________xlnm.Print_Area_3" localSheetId="9">#REF!</definedName>
    <definedName name="_____________________xlnm.Print_Area_3" localSheetId="7">#REF!</definedName>
    <definedName name="_____________________xlnm.Print_Area_3" localSheetId="5">#REF!</definedName>
    <definedName name="_____________________xlnm.Print_Area_3" localSheetId="1">#REF!</definedName>
    <definedName name="_____________________xlnm.Print_Area_3" localSheetId="4">#REF!</definedName>
    <definedName name="_____________________xlnm.Print_Area_3" localSheetId="8">#REF!</definedName>
    <definedName name="_____________________xlnm.Print_Area_3" localSheetId="6">#REF!</definedName>
    <definedName name="_____________________xlnm.Print_Area_3">#REF!</definedName>
    <definedName name="_____________________xlnm.Print_Area_4" localSheetId="10">#REF!</definedName>
    <definedName name="_____________________xlnm.Print_Area_4" localSheetId="9">#REF!</definedName>
    <definedName name="_____________________xlnm.Print_Area_4" localSheetId="7">#REF!</definedName>
    <definedName name="_____________________xlnm.Print_Area_4" localSheetId="5">#REF!</definedName>
    <definedName name="_____________________xlnm.Print_Area_4" localSheetId="1">#REF!</definedName>
    <definedName name="_____________________xlnm.Print_Area_4" localSheetId="4">#REF!</definedName>
    <definedName name="_____________________xlnm.Print_Area_4" localSheetId="8">#REF!</definedName>
    <definedName name="_____________________xlnm.Print_Area_4" localSheetId="6">#REF!</definedName>
    <definedName name="_____________________xlnm.Print_Area_4">#REF!</definedName>
    <definedName name="_____________________xlnm.Print_Area_5" localSheetId="10">#REF!</definedName>
    <definedName name="_____________________xlnm.Print_Area_5" localSheetId="9">#REF!</definedName>
    <definedName name="_____________________xlnm.Print_Area_5" localSheetId="7">#REF!</definedName>
    <definedName name="_____________________xlnm.Print_Area_5" localSheetId="5">#REF!</definedName>
    <definedName name="_____________________xlnm.Print_Area_5" localSheetId="1">#REF!</definedName>
    <definedName name="_____________________xlnm.Print_Area_5" localSheetId="4">#REF!</definedName>
    <definedName name="_____________________xlnm.Print_Area_5" localSheetId="8">#REF!</definedName>
    <definedName name="_____________________xlnm.Print_Area_5" localSheetId="6">#REF!</definedName>
    <definedName name="_____________________xlnm.Print_Area_5">#REF!</definedName>
    <definedName name="_____________________xlnm.Print_Area_6" localSheetId="10">#REF!</definedName>
    <definedName name="_____________________xlnm.Print_Area_6" localSheetId="9">#REF!</definedName>
    <definedName name="_____________________xlnm.Print_Area_6" localSheetId="7">#REF!</definedName>
    <definedName name="_____________________xlnm.Print_Area_6" localSheetId="5">#REF!</definedName>
    <definedName name="_____________________xlnm.Print_Area_6" localSheetId="1">#REF!</definedName>
    <definedName name="_____________________xlnm.Print_Area_6" localSheetId="4">#REF!</definedName>
    <definedName name="_____________________xlnm.Print_Area_6" localSheetId="8">#REF!</definedName>
    <definedName name="_____________________xlnm.Print_Area_6" localSheetId="6">#REF!</definedName>
    <definedName name="_____________________xlnm.Print_Area_6">#REF!</definedName>
    <definedName name="_____________________xlnm.Print_Area_9" localSheetId="10">#REF!</definedName>
    <definedName name="_____________________xlnm.Print_Area_9" localSheetId="9">#REF!</definedName>
    <definedName name="_____________________xlnm.Print_Area_9" localSheetId="7">#REF!</definedName>
    <definedName name="_____________________xlnm.Print_Area_9" localSheetId="5">#REF!</definedName>
    <definedName name="_____________________xlnm.Print_Area_9" localSheetId="1">#REF!</definedName>
    <definedName name="_____________________xlnm.Print_Area_9" localSheetId="4">#REF!</definedName>
    <definedName name="_____________________xlnm.Print_Area_9" localSheetId="8">#REF!</definedName>
    <definedName name="_____________________xlnm.Print_Area_9" localSheetId="6">#REF!</definedName>
    <definedName name="_____________________xlnm.Print_Area_9">#REF!</definedName>
    <definedName name="_____________________xlnm.Print_Titles_1" localSheetId="10">#REF!</definedName>
    <definedName name="_____________________xlnm.Print_Titles_1" localSheetId="9">#REF!</definedName>
    <definedName name="_____________________xlnm.Print_Titles_1" localSheetId="7">#REF!</definedName>
    <definedName name="_____________________xlnm.Print_Titles_1" localSheetId="5">#REF!</definedName>
    <definedName name="_____________________xlnm.Print_Titles_1" localSheetId="1">#REF!</definedName>
    <definedName name="_____________________xlnm.Print_Titles_1" localSheetId="4">#REF!</definedName>
    <definedName name="_____________________xlnm.Print_Titles_1" localSheetId="8">#REF!</definedName>
    <definedName name="_____________________xlnm.Print_Titles_1" localSheetId="6">#REF!</definedName>
    <definedName name="_____________________xlnm.Print_Titles_1">#REF!</definedName>
    <definedName name="_____________________xlnm.Print_Titles_10" localSheetId="10">#REF!</definedName>
    <definedName name="_____________________xlnm.Print_Titles_10" localSheetId="9">#REF!</definedName>
    <definedName name="_____________________xlnm.Print_Titles_10" localSheetId="7">#REF!</definedName>
    <definedName name="_____________________xlnm.Print_Titles_10" localSheetId="5">#REF!</definedName>
    <definedName name="_____________________xlnm.Print_Titles_10" localSheetId="1">#REF!</definedName>
    <definedName name="_____________________xlnm.Print_Titles_10" localSheetId="4">#REF!</definedName>
    <definedName name="_____________________xlnm.Print_Titles_10" localSheetId="8">#REF!</definedName>
    <definedName name="_____________________xlnm.Print_Titles_10" localSheetId="6">#REF!</definedName>
    <definedName name="_____________________xlnm.Print_Titles_10">#REF!</definedName>
    <definedName name="_____________________xlnm.Print_Titles_3" localSheetId="10">#REF!</definedName>
    <definedName name="_____________________xlnm.Print_Titles_3" localSheetId="9">#REF!</definedName>
    <definedName name="_____________________xlnm.Print_Titles_3" localSheetId="7">#REF!</definedName>
    <definedName name="_____________________xlnm.Print_Titles_3" localSheetId="5">#REF!</definedName>
    <definedName name="_____________________xlnm.Print_Titles_3" localSheetId="1">#REF!</definedName>
    <definedName name="_____________________xlnm.Print_Titles_3" localSheetId="4">#REF!</definedName>
    <definedName name="_____________________xlnm.Print_Titles_3" localSheetId="8">#REF!</definedName>
    <definedName name="_____________________xlnm.Print_Titles_3" localSheetId="6">#REF!</definedName>
    <definedName name="_____________________xlnm.Print_Titles_3">#REF!</definedName>
    <definedName name="_____________________xlnm.Print_Titles_9" localSheetId="10">#REF!</definedName>
    <definedName name="_____________________xlnm.Print_Titles_9" localSheetId="9">#REF!</definedName>
    <definedName name="_____________________xlnm.Print_Titles_9" localSheetId="7">#REF!</definedName>
    <definedName name="_____________________xlnm.Print_Titles_9" localSheetId="5">#REF!</definedName>
    <definedName name="_____________________xlnm.Print_Titles_9" localSheetId="1">#REF!</definedName>
    <definedName name="_____________________xlnm.Print_Titles_9" localSheetId="4">#REF!</definedName>
    <definedName name="_____________________xlnm.Print_Titles_9" localSheetId="8">#REF!</definedName>
    <definedName name="_____________________xlnm.Print_Titles_9" localSheetId="6">#REF!</definedName>
    <definedName name="_____________________xlnm.Print_Titles_9">#REF!</definedName>
    <definedName name="____________________xlnm.Print_Area" localSheetId="10">#REF!</definedName>
    <definedName name="____________________xlnm.Print_Area" localSheetId="9">#REF!</definedName>
    <definedName name="____________________xlnm.Print_Area" localSheetId="7">#REF!</definedName>
    <definedName name="____________________xlnm.Print_Area" localSheetId="5">#REF!</definedName>
    <definedName name="____________________xlnm.Print_Area" localSheetId="1">#REF!</definedName>
    <definedName name="____________________xlnm.Print_Area" localSheetId="4">#REF!</definedName>
    <definedName name="____________________xlnm.Print_Area" localSheetId="8">#REF!</definedName>
    <definedName name="____________________xlnm.Print_Area" localSheetId="6">#REF!</definedName>
    <definedName name="____________________xlnm.Print_Area">#REF!</definedName>
    <definedName name="____________________xlnm.Print_Area_1" localSheetId="10">#REF!</definedName>
    <definedName name="____________________xlnm.Print_Area_1" localSheetId="9">#REF!</definedName>
    <definedName name="____________________xlnm.Print_Area_1" localSheetId="7">#REF!</definedName>
    <definedName name="____________________xlnm.Print_Area_1" localSheetId="5">#REF!</definedName>
    <definedName name="____________________xlnm.Print_Area_1" localSheetId="1">#REF!</definedName>
    <definedName name="____________________xlnm.Print_Area_1" localSheetId="4">#REF!</definedName>
    <definedName name="____________________xlnm.Print_Area_1" localSheetId="8">#REF!</definedName>
    <definedName name="____________________xlnm.Print_Area_1" localSheetId="6">#REF!</definedName>
    <definedName name="____________________xlnm.Print_Area_1">#REF!</definedName>
    <definedName name="____________________xlnm.Print_Area_10" localSheetId="10">#REF!</definedName>
    <definedName name="____________________xlnm.Print_Area_10" localSheetId="9">#REF!</definedName>
    <definedName name="____________________xlnm.Print_Area_10" localSheetId="7">#REF!</definedName>
    <definedName name="____________________xlnm.Print_Area_10" localSheetId="5">#REF!</definedName>
    <definedName name="____________________xlnm.Print_Area_10" localSheetId="1">#REF!</definedName>
    <definedName name="____________________xlnm.Print_Area_10" localSheetId="4">#REF!</definedName>
    <definedName name="____________________xlnm.Print_Area_10" localSheetId="8">#REF!</definedName>
    <definedName name="____________________xlnm.Print_Area_10" localSheetId="6">#REF!</definedName>
    <definedName name="____________________xlnm.Print_Area_10">#REF!</definedName>
    <definedName name="____________________xlnm.Print_Area_2" localSheetId="10">#REF!</definedName>
    <definedName name="____________________xlnm.Print_Area_2" localSheetId="9">#REF!</definedName>
    <definedName name="____________________xlnm.Print_Area_2" localSheetId="7">#REF!</definedName>
    <definedName name="____________________xlnm.Print_Area_2" localSheetId="5">#REF!</definedName>
    <definedName name="____________________xlnm.Print_Area_2" localSheetId="1">#REF!</definedName>
    <definedName name="____________________xlnm.Print_Area_2" localSheetId="4">#REF!</definedName>
    <definedName name="____________________xlnm.Print_Area_2" localSheetId="8">#REF!</definedName>
    <definedName name="____________________xlnm.Print_Area_2" localSheetId="6">#REF!</definedName>
    <definedName name="____________________xlnm.Print_Area_2">#REF!</definedName>
    <definedName name="____________________xlnm.Print_Area_3" localSheetId="10">#REF!</definedName>
    <definedName name="____________________xlnm.Print_Area_3" localSheetId="9">#REF!</definedName>
    <definedName name="____________________xlnm.Print_Area_3" localSheetId="7">#REF!</definedName>
    <definedName name="____________________xlnm.Print_Area_3" localSheetId="5">#REF!</definedName>
    <definedName name="____________________xlnm.Print_Area_3" localSheetId="1">#REF!</definedName>
    <definedName name="____________________xlnm.Print_Area_3" localSheetId="4">#REF!</definedName>
    <definedName name="____________________xlnm.Print_Area_3" localSheetId="8">#REF!</definedName>
    <definedName name="____________________xlnm.Print_Area_3" localSheetId="6">#REF!</definedName>
    <definedName name="____________________xlnm.Print_Area_3">#REF!</definedName>
    <definedName name="____________________xlnm.Print_Area_4" localSheetId="10">#REF!</definedName>
    <definedName name="____________________xlnm.Print_Area_4" localSheetId="9">#REF!</definedName>
    <definedName name="____________________xlnm.Print_Area_4" localSheetId="7">#REF!</definedName>
    <definedName name="____________________xlnm.Print_Area_4" localSheetId="5">#REF!</definedName>
    <definedName name="____________________xlnm.Print_Area_4" localSheetId="1">#REF!</definedName>
    <definedName name="____________________xlnm.Print_Area_4" localSheetId="4">#REF!</definedName>
    <definedName name="____________________xlnm.Print_Area_4" localSheetId="8">#REF!</definedName>
    <definedName name="____________________xlnm.Print_Area_4" localSheetId="6">#REF!</definedName>
    <definedName name="____________________xlnm.Print_Area_4">#REF!</definedName>
    <definedName name="____________________xlnm.Print_Area_5" localSheetId="10">#REF!</definedName>
    <definedName name="____________________xlnm.Print_Area_5" localSheetId="9">#REF!</definedName>
    <definedName name="____________________xlnm.Print_Area_5" localSheetId="7">#REF!</definedName>
    <definedName name="____________________xlnm.Print_Area_5" localSheetId="5">#REF!</definedName>
    <definedName name="____________________xlnm.Print_Area_5" localSheetId="1">#REF!</definedName>
    <definedName name="____________________xlnm.Print_Area_5" localSheetId="4">#REF!</definedName>
    <definedName name="____________________xlnm.Print_Area_5" localSheetId="8">#REF!</definedName>
    <definedName name="____________________xlnm.Print_Area_5" localSheetId="6">#REF!</definedName>
    <definedName name="____________________xlnm.Print_Area_5">#REF!</definedName>
    <definedName name="____________________xlnm.Print_Area_6" localSheetId="10">#REF!</definedName>
    <definedName name="____________________xlnm.Print_Area_6" localSheetId="9">#REF!</definedName>
    <definedName name="____________________xlnm.Print_Area_6" localSheetId="7">#REF!</definedName>
    <definedName name="____________________xlnm.Print_Area_6" localSheetId="5">#REF!</definedName>
    <definedName name="____________________xlnm.Print_Area_6" localSheetId="1">#REF!</definedName>
    <definedName name="____________________xlnm.Print_Area_6" localSheetId="4">#REF!</definedName>
    <definedName name="____________________xlnm.Print_Area_6" localSheetId="8">#REF!</definedName>
    <definedName name="____________________xlnm.Print_Area_6" localSheetId="6">#REF!</definedName>
    <definedName name="____________________xlnm.Print_Area_6">#REF!</definedName>
    <definedName name="____________________xlnm.Print_Area_9" localSheetId="10">#REF!</definedName>
    <definedName name="____________________xlnm.Print_Area_9" localSheetId="9">#REF!</definedName>
    <definedName name="____________________xlnm.Print_Area_9" localSheetId="7">#REF!</definedName>
    <definedName name="____________________xlnm.Print_Area_9" localSheetId="5">#REF!</definedName>
    <definedName name="____________________xlnm.Print_Area_9" localSheetId="1">#REF!</definedName>
    <definedName name="____________________xlnm.Print_Area_9" localSheetId="4">#REF!</definedName>
    <definedName name="____________________xlnm.Print_Area_9" localSheetId="8">#REF!</definedName>
    <definedName name="____________________xlnm.Print_Area_9" localSheetId="6">#REF!</definedName>
    <definedName name="____________________xlnm.Print_Area_9">#REF!</definedName>
    <definedName name="____________________xlnm.Print_Titles_1" localSheetId="10">#REF!</definedName>
    <definedName name="____________________xlnm.Print_Titles_1" localSheetId="9">#REF!</definedName>
    <definedName name="____________________xlnm.Print_Titles_1" localSheetId="7">#REF!</definedName>
    <definedName name="____________________xlnm.Print_Titles_1" localSheetId="5">#REF!</definedName>
    <definedName name="____________________xlnm.Print_Titles_1" localSheetId="1">#REF!</definedName>
    <definedName name="____________________xlnm.Print_Titles_1" localSheetId="4">#REF!</definedName>
    <definedName name="____________________xlnm.Print_Titles_1" localSheetId="8">#REF!</definedName>
    <definedName name="____________________xlnm.Print_Titles_1" localSheetId="6">#REF!</definedName>
    <definedName name="____________________xlnm.Print_Titles_1">#REF!</definedName>
    <definedName name="____________________xlnm.Print_Titles_10" localSheetId="10">#REF!</definedName>
    <definedName name="____________________xlnm.Print_Titles_10" localSheetId="9">#REF!</definedName>
    <definedName name="____________________xlnm.Print_Titles_10" localSheetId="7">#REF!</definedName>
    <definedName name="____________________xlnm.Print_Titles_10" localSheetId="5">#REF!</definedName>
    <definedName name="____________________xlnm.Print_Titles_10" localSheetId="1">#REF!</definedName>
    <definedName name="____________________xlnm.Print_Titles_10" localSheetId="4">#REF!</definedName>
    <definedName name="____________________xlnm.Print_Titles_10" localSheetId="8">#REF!</definedName>
    <definedName name="____________________xlnm.Print_Titles_10" localSheetId="6">#REF!</definedName>
    <definedName name="____________________xlnm.Print_Titles_10">#REF!</definedName>
    <definedName name="____________________xlnm.Print_Titles_3" localSheetId="10">#REF!</definedName>
    <definedName name="____________________xlnm.Print_Titles_3" localSheetId="9">#REF!</definedName>
    <definedName name="____________________xlnm.Print_Titles_3" localSheetId="7">#REF!</definedName>
    <definedName name="____________________xlnm.Print_Titles_3" localSheetId="5">#REF!</definedName>
    <definedName name="____________________xlnm.Print_Titles_3" localSheetId="1">#REF!</definedName>
    <definedName name="____________________xlnm.Print_Titles_3" localSheetId="4">#REF!</definedName>
    <definedName name="____________________xlnm.Print_Titles_3" localSheetId="8">#REF!</definedName>
    <definedName name="____________________xlnm.Print_Titles_3" localSheetId="6">#REF!</definedName>
    <definedName name="____________________xlnm.Print_Titles_3">#REF!</definedName>
    <definedName name="____________________xlnm.Print_Titles_9" localSheetId="10">#REF!</definedName>
    <definedName name="____________________xlnm.Print_Titles_9" localSheetId="9">#REF!</definedName>
    <definedName name="____________________xlnm.Print_Titles_9" localSheetId="7">#REF!</definedName>
    <definedName name="____________________xlnm.Print_Titles_9" localSheetId="5">#REF!</definedName>
    <definedName name="____________________xlnm.Print_Titles_9" localSheetId="1">#REF!</definedName>
    <definedName name="____________________xlnm.Print_Titles_9" localSheetId="4">#REF!</definedName>
    <definedName name="____________________xlnm.Print_Titles_9" localSheetId="8">#REF!</definedName>
    <definedName name="____________________xlnm.Print_Titles_9" localSheetId="6">#REF!</definedName>
    <definedName name="____________________xlnm.Print_Titles_9">#REF!</definedName>
    <definedName name="___________________xlnm.Print_Area" localSheetId="10">#REF!</definedName>
    <definedName name="___________________xlnm.Print_Area" localSheetId="9">#REF!</definedName>
    <definedName name="___________________xlnm.Print_Area" localSheetId="7">#REF!</definedName>
    <definedName name="___________________xlnm.Print_Area" localSheetId="5">#REF!</definedName>
    <definedName name="___________________xlnm.Print_Area" localSheetId="1">#REF!</definedName>
    <definedName name="___________________xlnm.Print_Area" localSheetId="4">#REF!</definedName>
    <definedName name="___________________xlnm.Print_Area" localSheetId="8">#REF!</definedName>
    <definedName name="___________________xlnm.Print_Area" localSheetId="6">#REF!</definedName>
    <definedName name="___________________xlnm.Print_Area">#REF!</definedName>
    <definedName name="___________________xlnm.Print_Area_1" localSheetId="10">#REF!</definedName>
    <definedName name="___________________xlnm.Print_Area_1" localSheetId="9">#REF!</definedName>
    <definedName name="___________________xlnm.Print_Area_1" localSheetId="7">#REF!</definedName>
    <definedName name="___________________xlnm.Print_Area_1" localSheetId="5">#REF!</definedName>
    <definedName name="___________________xlnm.Print_Area_1" localSheetId="1">#REF!</definedName>
    <definedName name="___________________xlnm.Print_Area_1" localSheetId="4">#REF!</definedName>
    <definedName name="___________________xlnm.Print_Area_1" localSheetId="8">#REF!</definedName>
    <definedName name="___________________xlnm.Print_Area_1" localSheetId="6">#REF!</definedName>
    <definedName name="___________________xlnm.Print_Area_1">#REF!</definedName>
    <definedName name="___________________xlnm.Print_Area_10" localSheetId="10">#REF!</definedName>
    <definedName name="___________________xlnm.Print_Area_10" localSheetId="9">#REF!</definedName>
    <definedName name="___________________xlnm.Print_Area_10" localSheetId="7">#REF!</definedName>
    <definedName name="___________________xlnm.Print_Area_10" localSheetId="5">#REF!</definedName>
    <definedName name="___________________xlnm.Print_Area_10" localSheetId="1">#REF!</definedName>
    <definedName name="___________________xlnm.Print_Area_10" localSheetId="4">#REF!</definedName>
    <definedName name="___________________xlnm.Print_Area_10" localSheetId="8">#REF!</definedName>
    <definedName name="___________________xlnm.Print_Area_10" localSheetId="6">#REF!</definedName>
    <definedName name="___________________xlnm.Print_Area_10">#REF!</definedName>
    <definedName name="___________________xlnm.Print_Area_2" localSheetId="10">#REF!</definedName>
    <definedName name="___________________xlnm.Print_Area_2" localSheetId="9">#REF!</definedName>
    <definedName name="___________________xlnm.Print_Area_2" localSheetId="7">#REF!</definedName>
    <definedName name="___________________xlnm.Print_Area_2" localSheetId="5">#REF!</definedName>
    <definedName name="___________________xlnm.Print_Area_2" localSheetId="1">#REF!</definedName>
    <definedName name="___________________xlnm.Print_Area_2" localSheetId="4">#REF!</definedName>
    <definedName name="___________________xlnm.Print_Area_2" localSheetId="8">#REF!</definedName>
    <definedName name="___________________xlnm.Print_Area_2" localSheetId="6">#REF!</definedName>
    <definedName name="___________________xlnm.Print_Area_2">#REF!</definedName>
    <definedName name="___________________xlnm.Print_Area_3" localSheetId="10">#REF!</definedName>
    <definedName name="___________________xlnm.Print_Area_3" localSheetId="9">#REF!</definedName>
    <definedName name="___________________xlnm.Print_Area_3" localSheetId="7">#REF!</definedName>
    <definedName name="___________________xlnm.Print_Area_3" localSheetId="5">#REF!</definedName>
    <definedName name="___________________xlnm.Print_Area_3" localSheetId="1">#REF!</definedName>
    <definedName name="___________________xlnm.Print_Area_3" localSheetId="4">#REF!</definedName>
    <definedName name="___________________xlnm.Print_Area_3" localSheetId="8">#REF!</definedName>
    <definedName name="___________________xlnm.Print_Area_3" localSheetId="6">#REF!</definedName>
    <definedName name="___________________xlnm.Print_Area_3">#REF!</definedName>
    <definedName name="___________________xlnm.Print_Area_4" localSheetId="10">#REF!</definedName>
    <definedName name="___________________xlnm.Print_Area_4" localSheetId="9">#REF!</definedName>
    <definedName name="___________________xlnm.Print_Area_4" localSheetId="7">#REF!</definedName>
    <definedName name="___________________xlnm.Print_Area_4" localSheetId="5">#REF!</definedName>
    <definedName name="___________________xlnm.Print_Area_4" localSheetId="1">#REF!</definedName>
    <definedName name="___________________xlnm.Print_Area_4" localSheetId="4">#REF!</definedName>
    <definedName name="___________________xlnm.Print_Area_4" localSheetId="8">#REF!</definedName>
    <definedName name="___________________xlnm.Print_Area_4" localSheetId="6">#REF!</definedName>
    <definedName name="___________________xlnm.Print_Area_4">#REF!</definedName>
    <definedName name="___________________xlnm.Print_Area_5" localSheetId="10">#REF!</definedName>
    <definedName name="___________________xlnm.Print_Area_5" localSheetId="9">#REF!</definedName>
    <definedName name="___________________xlnm.Print_Area_5" localSheetId="7">#REF!</definedName>
    <definedName name="___________________xlnm.Print_Area_5" localSheetId="5">#REF!</definedName>
    <definedName name="___________________xlnm.Print_Area_5" localSheetId="1">#REF!</definedName>
    <definedName name="___________________xlnm.Print_Area_5" localSheetId="4">#REF!</definedName>
    <definedName name="___________________xlnm.Print_Area_5" localSheetId="8">#REF!</definedName>
    <definedName name="___________________xlnm.Print_Area_5" localSheetId="6">#REF!</definedName>
    <definedName name="___________________xlnm.Print_Area_5">#REF!</definedName>
    <definedName name="___________________xlnm.Print_Area_6" localSheetId="10">#REF!</definedName>
    <definedName name="___________________xlnm.Print_Area_6" localSheetId="9">#REF!</definedName>
    <definedName name="___________________xlnm.Print_Area_6" localSheetId="7">#REF!</definedName>
    <definedName name="___________________xlnm.Print_Area_6" localSheetId="5">#REF!</definedName>
    <definedName name="___________________xlnm.Print_Area_6" localSheetId="1">#REF!</definedName>
    <definedName name="___________________xlnm.Print_Area_6" localSheetId="4">#REF!</definedName>
    <definedName name="___________________xlnm.Print_Area_6" localSheetId="8">#REF!</definedName>
    <definedName name="___________________xlnm.Print_Area_6" localSheetId="6">#REF!</definedName>
    <definedName name="___________________xlnm.Print_Area_6">#REF!</definedName>
    <definedName name="___________________xlnm.Print_Area_9" localSheetId="10">#REF!</definedName>
    <definedName name="___________________xlnm.Print_Area_9" localSheetId="9">#REF!</definedName>
    <definedName name="___________________xlnm.Print_Area_9" localSheetId="7">#REF!</definedName>
    <definedName name="___________________xlnm.Print_Area_9" localSheetId="5">#REF!</definedName>
    <definedName name="___________________xlnm.Print_Area_9" localSheetId="1">#REF!</definedName>
    <definedName name="___________________xlnm.Print_Area_9" localSheetId="4">#REF!</definedName>
    <definedName name="___________________xlnm.Print_Area_9" localSheetId="8">#REF!</definedName>
    <definedName name="___________________xlnm.Print_Area_9" localSheetId="6">#REF!</definedName>
    <definedName name="___________________xlnm.Print_Area_9">#REF!</definedName>
    <definedName name="___________________xlnm.Print_Titles_1" localSheetId="10">#REF!</definedName>
    <definedName name="___________________xlnm.Print_Titles_1" localSheetId="9">#REF!</definedName>
    <definedName name="___________________xlnm.Print_Titles_1" localSheetId="7">#REF!</definedName>
    <definedName name="___________________xlnm.Print_Titles_1" localSheetId="5">#REF!</definedName>
    <definedName name="___________________xlnm.Print_Titles_1" localSheetId="1">#REF!</definedName>
    <definedName name="___________________xlnm.Print_Titles_1" localSheetId="4">#REF!</definedName>
    <definedName name="___________________xlnm.Print_Titles_1" localSheetId="8">#REF!</definedName>
    <definedName name="___________________xlnm.Print_Titles_1" localSheetId="6">#REF!</definedName>
    <definedName name="___________________xlnm.Print_Titles_1">#REF!</definedName>
    <definedName name="___________________xlnm.Print_Titles_10" localSheetId="10">#REF!</definedName>
    <definedName name="___________________xlnm.Print_Titles_10" localSheetId="9">#REF!</definedName>
    <definedName name="___________________xlnm.Print_Titles_10" localSheetId="7">#REF!</definedName>
    <definedName name="___________________xlnm.Print_Titles_10" localSheetId="5">#REF!</definedName>
    <definedName name="___________________xlnm.Print_Titles_10" localSheetId="1">#REF!</definedName>
    <definedName name="___________________xlnm.Print_Titles_10" localSheetId="4">#REF!</definedName>
    <definedName name="___________________xlnm.Print_Titles_10" localSheetId="8">#REF!</definedName>
    <definedName name="___________________xlnm.Print_Titles_10" localSheetId="6">#REF!</definedName>
    <definedName name="___________________xlnm.Print_Titles_10">#REF!</definedName>
    <definedName name="___________________xlnm.Print_Titles_3" localSheetId="10">#REF!</definedName>
    <definedName name="___________________xlnm.Print_Titles_3" localSheetId="9">#REF!</definedName>
    <definedName name="___________________xlnm.Print_Titles_3" localSheetId="7">#REF!</definedName>
    <definedName name="___________________xlnm.Print_Titles_3" localSheetId="5">#REF!</definedName>
    <definedName name="___________________xlnm.Print_Titles_3" localSheetId="1">#REF!</definedName>
    <definedName name="___________________xlnm.Print_Titles_3" localSheetId="4">#REF!</definedName>
    <definedName name="___________________xlnm.Print_Titles_3" localSheetId="8">#REF!</definedName>
    <definedName name="___________________xlnm.Print_Titles_3" localSheetId="6">#REF!</definedName>
    <definedName name="___________________xlnm.Print_Titles_3">#REF!</definedName>
    <definedName name="___________________xlnm.Print_Titles_9" localSheetId="10">#REF!</definedName>
    <definedName name="___________________xlnm.Print_Titles_9" localSheetId="9">#REF!</definedName>
    <definedName name="___________________xlnm.Print_Titles_9" localSheetId="7">#REF!</definedName>
    <definedName name="___________________xlnm.Print_Titles_9" localSheetId="5">#REF!</definedName>
    <definedName name="___________________xlnm.Print_Titles_9" localSheetId="1">#REF!</definedName>
    <definedName name="___________________xlnm.Print_Titles_9" localSheetId="4">#REF!</definedName>
    <definedName name="___________________xlnm.Print_Titles_9" localSheetId="8">#REF!</definedName>
    <definedName name="___________________xlnm.Print_Titles_9" localSheetId="6">#REF!</definedName>
    <definedName name="___________________xlnm.Print_Titles_9">#REF!</definedName>
    <definedName name="__________________xlnm.Print_Area" localSheetId="10">#REF!</definedName>
    <definedName name="__________________xlnm.Print_Area" localSheetId="9">#REF!</definedName>
    <definedName name="__________________xlnm.Print_Area" localSheetId="7">#REF!</definedName>
    <definedName name="__________________xlnm.Print_Area" localSheetId="5">#REF!</definedName>
    <definedName name="__________________xlnm.Print_Area" localSheetId="1">#REF!</definedName>
    <definedName name="__________________xlnm.Print_Area" localSheetId="4">#REF!</definedName>
    <definedName name="__________________xlnm.Print_Area" localSheetId="8">#REF!</definedName>
    <definedName name="__________________xlnm.Print_Area" localSheetId="6">#REF!</definedName>
    <definedName name="__________________xlnm.Print_Area">#REF!</definedName>
    <definedName name="__________________xlnm.Print_Area_1" localSheetId="10">#REF!</definedName>
    <definedName name="__________________xlnm.Print_Area_1" localSheetId="9">#REF!</definedName>
    <definedName name="__________________xlnm.Print_Area_1" localSheetId="7">#REF!</definedName>
    <definedName name="__________________xlnm.Print_Area_1" localSheetId="5">#REF!</definedName>
    <definedName name="__________________xlnm.Print_Area_1" localSheetId="1">#REF!</definedName>
    <definedName name="__________________xlnm.Print_Area_1" localSheetId="4">#REF!</definedName>
    <definedName name="__________________xlnm.Print_Area_1" localSheetId="8">#REF!</definedName>
    <definedName name="__________________xlnm.Print_Area_1" localSheetId="6">#REF!</definedName>
    <definedName name="__________________xlnm.Print_Area_1">#REF!</definedName>
    <definedName name="__________________xlnm.Print_Area_10" localSheetId="10">#REF!</definedName>
    <definedName name="__________________xlnm.Print_Area_10" localSheetId="9">#REF!</definedName>
    <definedName name="__________________xlnm.Print_Area_10" localSheetId="7">#REF!</definedName>
    <definedName name="__________________xlnm.Print_Area_10" localSheetId="5">#REF!</definedName>
    <definedName name="__________________xlnm.Print_Area_10" localSheetId="1">#REF!</definedName>
    <definedName name="__________________xlnm.Print_Area_10" localSheetId="4">#REF!</definedName>
    <definedName name="__________________xlnm.Print_Area_10" localSheetId="8">#REF!</definedName>
    <definedName name="__________________xlnm.Print_Area_10" localSheetId="6">#REF!</definedName>
    <definedName name="__________________xlnm.Print_Area_10">#REF!</definedName>
    <definedName name="__________________xlnm.Print_Area_2" localSheetId="10">#REF!</definedName>
    <definedName name="__________________xlnm.Print_Area_2" localSheetId="9">#REF!</definedName>
    <definedName name="__________________xlnm.Print_Area_2" localSheetId="7">#REF!</definedName>
    <definedName name="__________________xlnm.Print_Area_2" localSheetId="5">#REF!</definedName>
    <definedName name="__________________xlnm.Print_Area_2" localSheetId="1">#REF!</definedName>
    <definedName name="__________________xlnm.Print_Area_2" localSheetId="4">#REF!</definedName>
    <definedName name="__________________xlnm.Print_Area_2" localSheetId="8">#REF!</definedName>
    <definedName name="__________________xlnm.Print_Area_2" localSheetId="6">#REF!</definedName>
    <definedName name="__________________xlnm.Print_Area_2">#REF!</definedName>
    <definedName name="__________________xlnm.Print_Area_3" localSheetId="10">#REF!</definedName>
    <definedName name="__________________xlnm.Print_Area_3" localSheetId="9">#REF!</definedName>
    <definedName name="__________________xlnm.Print_Area_3" localSheetId="7">#REF!</definedName>
    <definedName name="__________________xlnm.Print_Area_3" localSheetId="5">#REF!</definedName>
    <definedName name="__________________xlnm.Print_Area_3" localSheetId="1">#REF!</definedName>
    <definedName name="__________________xlnm.Print_Area_3" localSheetId="4">#REF!</definedName>
    <definedName name="__________________xlnm.Print_Area_3" localSheetId="8">#REF!</definedName>
    <definedName name="__________________xlnm.Print_Area_3" localSheetId="6">#REF!</definedName>
    <definedName name="__________________xlnm.Print_Area_3">#REF!</definedName>
    <definedName name="__________________xlnm.Print_Area_4" localSheetId="10">#REF!</definedName>
    <definedName name="__________________xlnm.Print_Area_4" localSheetId="9">#REF!</definedName>
    <definedName name="__________________xlnm.Print_Area_4" localSheetId="7">#REF!</definedName>
    <definedName name="__________________xlnm.Print_Area_4" localSheetId="5">#REF!</definedName>
    <definedName name="__________________xlnm.Print_Area_4" localSheetId="1">#REF!</definedName>
    <definedName name="__________________xlnm.Print_Area_4" localSheetId="4">#REF!</definedName>
    <definedName name="__________________xlnm.Print_Area_4" localSheetId="8">#REF!</definedName>
    <definedName name="__________________xlnm.Print_Area_4" localSheetId="6">#REF!</definedName>
    <definedName name="__________________xlnm.Print_Area_4">#REF!</definedName>
    <definedName name="__________________xlnm.Print_Area_5" localSheetId="10">#REF!</definedName>
    <definedName name="__________________xlnm.Print_Area_5" localSheetId="9">#REF!</definedName>
    <definedName name="__________________xlnm.Print_Area_5" localSheetId="7">#REF!</definedName>
    <definedName name="__________________xlnm.Print_Area_5" localSheetId="5">#REF!</definedName>
    <definedName name="__________________xlnm.Print_Area_5" localSheetId="1">#REF!</definedName>
    <definedName name="__________________xlnm.Print_Area_5" localSheetId="4">#REF!</definedName>
    <definedName name="__________________xlnm.Print_Area_5" localSheetId="8">#REF!</definedName>
    <definedName name="__________________xlnm.Print_Area_5" localSheetId="6">#REF!</definedName>
    <definedName name="__________________xlnm.Print_Area_5">#REF!</definedName>
    <definedName name="__________________xlnm.Print_Area_6" localSheetId="10">#REF!</definedName>
    <definedName name="__________________xlnm.Print_Area_6" localSheetId="9">#REF!</definedName>
    <definedName name="__________________xlnm.Print_Area_6" localSheetId="7">#REF!</definedName>
    <definedName name="__________________xlnm.Print_Area_6" localSheetId="5">#REF!</definedName>
    <definedName name="__________________xlnm.Print_Area_6" localSheetId="1">#REF!</definedName>
    <definedName name="__________________xlnm.Print_Area_6" localSheetId="4">#REF!</definedName>
    <definedName name="__________________xlnm.Print_Area_6" localSheetId="8">#REF!</definedName>
    <definedName name="__________________xlnm.Print_Area_6" localSheetId="6">#REF!</definedName>
    <definedName name="__________________xlnm.Print_Area_6">#REF!</definedName>
    <definedName name="__________________xlnm.Print_Area_9" localSheetId="10">#REF!</definedName>
    <definedName name="__________________xlnm.Print_Area_9" localSheetId="9">#REF!</definedName>
    <definedName name="__________________xlnm.Print_Area_9" localSheetId="7">#REF!</definedName>
    <definedName name="__________________xlnm.Print_Area_9" localSheetId="5">#REF!</definedName>
    <definedName name="__________________xlnm.Print_Area_9" localSheetId="1">#REF!</definedName>
    <definedName name="__________________xlnm.Print_Area_9" localSheetId="4">#REF!</definedName>
    <definedName name="__________________xlnm.Print_Area_9" localSheetId="8">#REF!</definedName>
    <definedName name="__________________xlnm.Print_Area_9" localSheetId="6">#REF!</definedName>
    <definedName name="__________________xlnm.Print_Area_9">#REF!</definedName>
    <definedName name="__________________xlnm.Print_Titles_1" localSheetId="10">#REF!</definedName>
    <definedName name="__________________xlnm.Print_Titles_1" localSheetId="9">#REF!</definedName>
    <definedName name="__________________xlnm.Print_Titles_1" localSheetId="7">#REF!</definedName>
    <definedName name="__________________xlnm.Print_Titles_1" localSheetId="5">#REF!</definedName>
    <definedName name="__________________xlnm.Print_Titles_1" localSheetId="1">#REF!</definedName>
    <definedName name="__________________xlnm.Print_Titles_1" localSheetId="4">#REF!</definedName>
    <definedName name="__________________xlnm.Print_Titles_1" localSheetId="8">#REF!</definedName>
    <definedName name="__________________xlnm.Print_Titles_1" localSheetId="6">#REF!</definedName>
    <definedName name="__________________xlnm.Print_Titles_1">#REF!</definedName>
    <definedName name="__________________xlnm.Print_Titles_10" localSheetId="10">#REF!</definedName>
    <definedName name="__________________xlnm.Print_Titles_10" localSheetId="9">#REF!</definedName>
    <definedName name="__________________xlnm.Print_Titles_10" localSheetId="7">#REF!</definedName>
    <definedName name="__________________xlnm.Print_Titles_10" localSheetId="5">#REF!</definedName>
    <definedName name="__________________xlnm.Print_Titles_10" localSheetId="1">#REF!</definedName>
    <definedName name="__________________xlnm.Print_Titles_10" localSheetId="4">#REF!</definedName>
    <definedName name="__________________xlnm.Print_Titles_10" localSheetId="8">#REF!</definedName>
    <definedName name="__________________xlnm.Print_Titles_10" localSheetId="6">#REF!</definedName>
    <definedName name="__________________xlnm.Print_Titles_10">#REF!</definedName>
    <definedName name="__________________xlnm.Print_Titles_3" localSheetId="10">#REF!</definedName>
    <definedName name="__________________xlnm.Print_Titles_3" localSheetId="9">#REF!</definedName>
    <definedName name="__________________xlnm.Print_Titles_3" localSheetId="7">#REF!</definedName>
    <definedName name="__________________xlnm.Print_Titles_3" localSheetId="5">#REF!</definedName>
    <definedName name="__________________xlnm.Print_Titles_3" localSheetId="1">#REF!</definedName>
    <definedName name="__________________xlnm.Print_Titles_3" localSheetId="4">#REF!</definedName>
    <definedName name="__________________xlnm.Print_Titles_3" localSheetId="8">#REF!</definedName>
    <definedName name="__________________xlnm.Print_Titles_3" localSheetId="6">#REF!</definedName>
    <definedName name="__________________xlnm.Print_Titles_3">#REF!</definedName>
    <definedName name="__________________xlnm.Print_Titles_9" localSheetId="10">#REF!</definedName>
    <definedName name="__________________xlnm.Print_Titles_9" localSheetId="9">#REF!</definedName>
    <definedName name="__________________xlnm.Print_Titles_9" localSheetId="7">#REF!</definedName>
    <definedName name="__________________xlnm.Print_Titles_9" localSheetId="5">#REF!</definedName>
    <definedName name="__________________xlnm.Print_Titles_9" localSheetId="1">#REF!</definedName>
    <definedName name="__________________xlnm.Print_Titles_9" localSheetId="4">#REF!</definedName>
    <definedName name="__________________xlnm.Print_Titles_9" localSheetId="8">#REF!</definedName>
    <definedName name="__________________xlnm.Print_Titles_9" localSheetId="6">#REF!</definedName>
    <definedName name="__________________xlnm.Print_Titles_9">#REF!</definedName>
    <definedName name="_________________xlnm.Print_Area" localSheetId="10">#REF!</definedName>
    <definedName name="_________________xlnm.Print_Area" localSheetId="9">#REF!</definedName>
    <definedName name="_________________xlnm.Print_Area" localSheetId="7">#REF!</definedName>
    <definedName name="_________________xlnm.Print_Area" localSheetId="5">#REF!</definedName>
    <definedName name="_________________xlnm.Print_Area" localSheetId="1">#REF!</definedName>
    <definedName name="_________________xlnm.Print_Area" localSheetId="4">#REF!</definedName>
    <definedName name="_________________xlnm.Print_Area" localSheetId="8">#REF!</definedName>
    <definedName name="_________________xlnm.Print_Area" localSheetId="6">#REF!</definedName>
    <definedName name="_________________xlnm.Print_Area">#REF!</definedName>
    <definedName name="_________________xlnm.Print_Area_1" localSheetId="10">#REF!</definedName>
    <definedName name="_________________xlnm.Print_Area_1" localSheetId="9">#REF!</definedName>
    <definedName name="_________________xlnm.Print_Area_1" localSheetId="7">#REF!</definedName>
    <definedName name="_________________xlnm.Print_Area_1" localSheetId="5">#REF!</definedName>
    <definedName name="_________________xlnm.Print_Area_1" localSheetId="1">#REF!</definedName>
    <definedName name="_________________xlnm.Print_Area_1" localSheetId="4">#REF!</definedName>
    <definedName name="_________________xlnm.Print_Area_1" localSheetId="8">#REF!</definedName>
    <definedName name="_________________xlnm.Print_Area_1" localSheetId="6">#REF!</definedName>
    <definedName name="_________________xlnm.Print_Area_1">#REF!</definedName>
    <definedName name="_________________xlnm.Print_Area_10" localSheetId="10">#REF!</definedName>
    <definedName name="_________________xlnm.Print_Area_10" localSheetId="9">#REF!</definedName>
    <definedName name="_________________xlnm.Print_Area_10" localSheetId="7">#REF!</definedName>
    <definedName name="_________________xlnm.Print_Area_10" localSheetId="5">#REF!</definedName>
    <definedName name="_________________xlnm.Print_Area_10" localSheetId="1">#REF!</definedName>
    <definedName name="_________________xlnm.Print_Area_10" localSheetId="4">#REF!</definedName>
    <definedName name="_________________xlnm.Print_Area_10" localSheetId="8">#REF!</definedName>
    <definedName name="_________________xlnm.Print_Area_10" localSheetId="6">#REF!</definedName>
    <definedName name="_________________xlnm.Print_Area_10">#REF!</definedName>
    <definedName name="_________________xlnm.Print_Area_2" localSheetId="10">#REF!</definedName>
    <definedName name="_________________xlnm.Print_Area_2" localSheetId="9">#REF!</definedName>
    <definedName name="_________________xlnm.Print_Area_2" localSheetId="7">#REF!</definedName>
    <definedName name="_________________xlnm.Print_Area_2" localSheetId="5">#REF!</definedName>
    <definedName name="_________________xlnm.Print_Area_2" localSheetId="1">#REF!</definedName>
    <definedName name="_________________xlnm.Print_Area_2" localSheetId="4">#REF!</definedName>
    <definedName name="_________________xlnm.Print_Area_2" localSheetId="8">#REF!</definedName>
    <definedName name="_________________xlnm.Print_Area_2" localSheetId="6">#REF!</definedName>
    <definedName name="_________________xlnm.Print_Area_2">#REF!</definedName>
    <definedName name="_________________xlnm.Print_Area_3" localSheetId="10">#REF!</definedName>
    <definedName name="_________________xlnm.Print_Area_3" localSheetId="9">#REF!</definedName>
    <definedName name="_________________xlnm.Print_Area_3" localSheetId="7">#REF!</definedName>
    <definedName name="_________________xlnm.Print_Area_3" localSheetId="5">#REF!</definedName>
    <definedName name="_________________xlnm.Print_Area_3" localSheetId="1">#REF!</definedName>
    <definedName name="_________________xlnm.Print_Area_3" localSheetId="4">#REF!</definedName>
    <definedName name="_________________xlnm.Print_Area_3" localSheetId="8">#REF!</definedName>
    <definedName name="_________________xlnm.Print_Area_3" localSheetId="6">#REF!</definedName>
    <definedName name="_________________xlnm.Print_Area_3">#REF!</definedName>
    <definedName name="_________________xlnm.Print_Area_4" localSheetId="10">#REF!</definedName>
    <definedName name="_________________xlnm.Print_Area_4" localSheetId="9">#REF!</definedName>
    <definedName name="_________________xlnm.Print_Area_4" localSheetId="7">#REF!</definedName>
    <definedName name="_________________xlnm.Print_Area_4" localSheetId="5">#REF!</definedName>
    <definedName name="_________________xlnm.Print_Area_4" localSheetId="1">#REF!</definedName>
    <definedName name="_________________xlnm.Print_Area_4" localSheetId="4">#REF!</definedName>
    <definedName name="_________________xlnm.Print_Area_4" localSheetId="8">#REF!</definedName>
    <definedName name="_________________xlnm.Print_Area_4" localSheetId="6">#REF!</definedName>
    <definedName name="_________________xlnm.Print_Area_4">#REF!</definedName>
    <definedName name="_________________xlnm.Print_Area_5" localSheetId="10">#REF!</definedName>
    <definedName name="_________________xlnm.Print_Area_5" localSheetId="9">#REF!</definedName>
    <definedName name="_________________xlnm.Print_Area_5" localSheetId="7">#REF!</definedName>
    <definedName name="_________________xlnm.Print_Area_5" localSheetId="5">#REF!</definedName>
    <definedName name="_________________xlnm.Print_Area_5" localSheetId="1">#REF!</definedName>
    <definedName name="_________________xlnm.Print_Area_5" localSheetId="4">#REF!</definedName>
    <definedName name="_________________xlnm.Print_Area_5" localSheetId="8">#REF!</definedName>
    <definedName name="_________________xlnm.Print_Area_5" localSheetId="6">#REF!</definedName>
    <definedName name="_________________xlnm.Print_Area_5">#REF!</definedName>
    <definedName name="_________________xlnm.Print_Area_6" localSheetId="10">#REF!</definedName>
    <definedName name="_________________xlnm.Print_Area_6" localSheetId="9">#REF!</definedName>
    <definedName name="_________________xlnm.Print_Area_6" localSheetId="7">#REF!</definedName>
    <definedName name="_________________xlnm.Print_Area_6" localSheetId="5">#REF!</definedName>
    <definedName name="_________________xlnm.Print_Area_6" localSheetId="1">#REF!</definedName>
    <definedName name="_________________xlnm.Print_Area_6" localSheetId="4">#REF!</definedName>
    <definedName name="_________________xlnm.Print_Area_6" localSheetId="8">#REF!</definedName>
    <definedName name="_________________xlnm.Print_Area_6" localSheetId="6">#REF!</definedName>
    <definedName name="_________________xlnm.Print_Area_6">#REF!</definedName>
    <definedName name="_________________xlnm.Print_Area_9" localSheetId="10">#REF!</definedName>
    <definedName name="_________________xlnm.Print_Area_9" localSheetId="9">#REF!</definedName>
    <definedName name="_________________xlnm.Print_Area_9" localSheetId="7">#REF!</definedName>
    <definedName name="_________________xlnm.Print_Area_9" localSheetId="5">#REF!</definedName>
    <definedName name="_________________xlnm.Print_Area_9" localSheetId="1">#REF!</definedName>
    <definedName name="_________________xlnm.Print_Area_9" localSheetId="4">#REF!</definedName>
    <definedName name="_________________xlnm.Print_Area_9" localSheetId="8">#REF!</definedName>
    <definedName name="_________________xlnm.Print_Area_9" localSheetId="6">#REF!</definedName>
    <definedName name="_________________xlnm.Print_Area_9">#REF!</definedName>
    <definedName name="_________________xlnm.Print_Titles_1" localSheetId="10">#REF!</definedName>
    <definedName name="_________________xlnm.Print_Titles_1" localSheetId="9">#REF!</definedName>
    <definedName name="_________________xlnm.Print_Titles_1" localSheetId="7">#REF!</definedName>
    <definedName name="_________________xlnm.Print_Titles_1" localSheetId="5">#REF!</definedName>
    <definedName name="_________________xlnm.Print_Titles_1" localSheetId="1">#REF!</definedName>
    <definedName name="_________________xlnm.Print_Titles_1" localSheetId="4">#REF!</definedName>
    <definedName name="_________________xlnm.Print_Titles_1" localSheetId="8">#REF!</definedName>
    <definedName name="_________________xlnm.Print_Titles_1" localSheetId="6">#REF!</definedName>
    <definedName name="_________________xlnm.Print_Titles_1">#REF!</definedName>
    <definedName name="_________________xlnm.Print_Titles_10" localSheetId="10">#REF!</definedName>
    <definedName name="_________________xlnm.Print_Titles_10" localSheetId="9">#REF!</definedName>
    <definedName name="_________________xlnm.Print_Titles_10" localSheetId="7">#REF!</definedName>
    <definedName name="_________________xlnm.Print_Titles_10" localSheetId="5">#REF!</definedName>
    <definedName name="_________________xlnm.Print_Titles_10" localSheetId="1">#REF!</definedName>
    <definedName name="_________________xlnm.Print_Titles_10" localSheetId="4">#REF!</definedName>
    <definedName name="_________________xlnm.Print_Titles_10" localSheetId="8">#REF!</definedName>
    <definedName name="_________________xlnm.Print_Titles_10" localSheetId="6">#REF!</definedName>
    <definedName name="_________________xlnm.Print_Titles_10">#REF!</definedName>
    <definedName name="_________________xlnm.Print_Titles_3" localSheetId="10">#REF!</definedName>
    <definedName name="_________________xlnm.Print_Titles_3" localSheetId="9">#REF!</definedName>
    <definedName name="_________________xlnm.Print_Titles_3" localSheetId="7">#REF!</definedName>
    <definedName name="_________________xlnm.Print_Titles_3" localSheetId="5">#REF!</definedName>
    <definedName name="_________________xlnm.Print_Titles_3" localSheetId="1">#REF!</definedName>
    <definedName name="_________________xlnm.Print_Titles_3" localSheetId="4">#REF!</definedName>
    <definedName name="_________________xlnm.Print_Titles_3" localSheetId="8">#REF!</definedName>
    <definedName name="_________________xlnm.Print_Titles_3" localSheetId="6">#REF!</definedName>
    <definedName name="_________________xlnm.Print_Titles_3">#REF!</definedName>
    <definedName name="_________________xlnm.Print_Titles_9" localSheetId="10">#REF!</definedName>
    <definedName name="_________________xlnm.Print_Titles_9" localSheetId="9">#REF!</definedName>
    <definedName name="_________________xlnm.Print_Titles_9" localSheetId="7">#REF!</definedName>
    <definedName name="_________________xlnm.Print_Titles_9" localSheetId="5">#REF!</definedName>
    <definedName name="_________________xlnm.Print_Titles_9" localSheetId="1">#REF!</definedName>
    <definedName name="_________________xlnm.Print_Titles_9" localSheetId="4">#REF!</definedName>
    <definedName name="_________________xlnm.Print_Titles_9" localSheetId="8">#REF!</definedName>
    <definedName name="_________________xlnm.Print_Titles_9" localSheetId="6">#REF!</definedName>
    <definedName name="_________________xlnm.Print_Titles_9">#REF!</definedName>
    <definedName name="________________xlnm.Print_Area" localSheetId="10">#REF!</definedName>
    <definedName name="________________xlnm.Print_Area" localSheetId="9">#REF!</definedName>
    <definedName name="________________xlnm.Print_Area" localSheetId="7">#REF!</definedName>
    <definedName name="________________xlnm.Print_Area" localSheetId="5">#REF!</definedName>
    <definedName name="________________xlnm.Print_Area" localSheetId="1">#REF!</definedName>
    <definedName name="________________xlnm.Print_Area" localSheetId="4">#REF!</definedName>
    <definedName name="________________xlnm.Print_Area" localSheetId="8">#REF!</definedName>
    <definedName name="________________xlnm.Print_Area" localSheetId="6">#REF!</definedName>
    <definedName name="________________xlnm.Print_Area">#REF!</definedName>
    <definedName name="________________xlnm.Print_Area_1" localSheetId="10">#REF!</definedName>
    <definedName name="________________xlnm.Print_Area_1" localSheetId="9">#REF!</definedName>
    <definedName name="________________xlnm.Print_Area_1" localSheetId="7">#REF!</definedName>
    <definedName name="________________xlnm.Print_Area_1" localSheetId="5">#REF!</definedName>
    <definedName name="________________xlnm.Print_Area_1" localSheetId="1">#REF!</definedName>
    <definedName name="________________xlnm.Print_Area_1" localSheetId="4">#REF!</definedName>
    <definedName name="________________xlnm.Print_Area_1" localSheetId="8">#REF!</definedName>
    <definedName name="________________xlnm.Print_Area_1" localSheetId="6">#REF!</definedName>
    <definedName name="________________xlnm.Print_Area_1">#REF!</definedName>
    <definedName name="________________xlnm.Print_Area_10" localSheetId="10">#REF!</definedName>
    <definedName name="________________xlnm.Print_Area_10" localSheetId="9">#REF!</definedName>
    <definedName name="________________xlnm.Print_Area_10" localSheetId="7">#REF!</definedName>
    <definedName name="________________xlnm.Print_Area_10" localSheetId="5">#REF!</definedName>
    <definedName name="________________xlnm.Print_Area_10" localSheetId="1">#REF!</definedName>
    <definedName name="________________xlnm.Print_Area_10" localSheetId="4">#REF!</definedName>
    <definedName name="________________xlnm.Print_Area_10" localSheetId="8">#REF!</definedName>
    <definedName name="________________xlnm.Print_Area_10" localSheetId="6">#REF!</definedName>
    <definedName name="________________xlnm.Print_Area_10">#REF!</definedName>
    <definedName name="________________xlnm.Print_Area_2" localSheetId="10">#REF!</definedName>
    <definedName name="________________xlnm.Print_Area_2" localSheetId="9">#REF!</definedName>
    <definedName name="________________xlnm.Print_Area_2" localSheetId="7">#REF!</definedName>
    <definedName name="________________xlnm.Print_Area_2" localSheetId="5">#REF!</definedName>
    <definedName name="________________xlnm.Print_Area_2" localSheetId="1">#REF!</definedName>
    <definedName name="________________xlnm.Print_Area_2" localSheetId="4">#REF!</definedName>
    <definedName name="________________xlnm.Print_Area_2" localSheetId="8">#REF!</definedName>
    <definedName name="________________xlnm.Print_Area_2" localSheetId="6">#REF!</definedName>
    <definedName name="________________xlnm.Print_Area_2">#REF!</definedName>
    <definedName name="________________xlnm.Print_Area_3" localSheetId="10">#REF!</definedName>
    <definedName name="________________xlnm.Print_Area_3" localSheetId="9">#REF!</definedName>
    <definedName name="________________xlnm.Print_Area_3" localSheetId="7">#REF!</definedName>
    <definedName name="________________xlnm.Print_Area_3" localSheetId="5">#REF!</definedName>
    <definedName name="________________xlnm.Print_Area_3" localSheetId="1">#REF!</definedName>
    <definedName name="________________xlnm.Print_Area_3" localSheetId="4">#REF!</definedName>
    <definedName name="________________xlnm.Print_Area_3" localSheetId="8">#REF!</definedName>
    <definedName name="________________xlnm.Print_Area_3" localSheetId="6">#REF!</definedName>
    <definedName name="________________xlnm.Print_Area_3">#REF!</definedName>
    <definedName name="________________xlnm.Print_Area_4" localSheetId="10">#REF!</definedName>
    <definedName name="________________xlnm.Print_Area_4" localSheetId="9">#REF!</definedName>
    <definedName name="________________xlnm.Print_Area_4" localSheetId="7">#REF!</definedName>
    <definedName name="________________xlnm.Print_Area_4" localSheetId="5">#REF!</definedName>
    <definedName name="________________xlnm.Print_Area_4" localSheetId="1">#REF!</definedName>
    <definedName name="________________xlnm.Print_Area_4" localSheetId="4">#REF!</definedName>
    <definedName name="________________xlnm.Print_Area_4" localSheetId="8">#REF!</definedName>
    <definedName name="________________xlnm.Print_Area_4" localSheetId="6">#REF!</definedName>
    <definedName name="________________xlnm.Print_Area_4">#REF!</definedName>
    <definedName name="________________xlnm.Print_Area_5" localSheetId="10">#REF!</definedName>
    <definedName name="________________xlnm.Print_Area_5" localSheetId="9">#REF!</definedName>
    <definedName name="________________xlnm.Print_Area_5" localSheetId="7">#REF!</definedName>
    <definedName name="________________xlnm.Print_Area_5" localSheetId="5">#REF!</definedName>
    <definedName name="________________xlnm.Print_Area_5" localSheetId="1">#REF!</definedName>
    <definedName name="________________xlnm.Print_Area_5" localSheetId="4">#REF!</definedName>
    <definedName name="________________xlnm.Print_Area_5" localSheetId="8">#REF!</definedName>
    <definedName name="________________xlnm.Print_Area_5" localSheetId="6">#REF!</definedName>
    <definedName name="________________xlnm.Print_Area_5">#REF!</definedName>
    <definedName name="________________xlnm.Print_Area_6" localSheetId="10">#REF!</definedName>
    <definedName name="________________xlnm.Print_Area_6" localSheetId="9">#REF!</definedName>
    <definedName name="________________xlnm.Print_Area_6" localSheetId="7">#REF!</definedName>
    <definedName name="________________xlnm.Print_Area_6" localSheetId="5">#REF!</definedName>
    <definedName name="________________xlnm.Print_Area_6" localSheetId="1">#REF!</definedName>
    <definedName name="________________xlnm.Print_Area_6" localSheetId="4">#REF!</definedName>
    <definedName name="________________xlnm.Print_Area_6" localSheetId="8">#REF!</definedName>
    <definedName name="________________xlnm.Print_Area_6" localSheetId="6">#REF!</definedName>
    <definedName name="________________xlnm.Print_Area_6">#REF!</definedName>
    <definedName name="________________xlnm.Print_Area_9" localSheetId="10">#REF!</definedName>
    <definedName name="________________xlnm.Print_Area_9" localSheetId="9">#REF!</definedName>
    <definedName name="________________xlnm.Print_Area_9" localSheetId="7">#REF!</definedName>
    <definedName name="________________xlnm.Print_Area_9" localSheetId="5">#REF!</definedName>
    <definedName name="________________xlnm.Print_Area_9" localSheetId="1">#REF!</definedName>
    <definedName name="________________xlnm.Print_Area_9" localSheetId="4">#REF!</definedName>
    <definedName name="________________xlnm.Print_Area_9" localSheetId="8">#REF!</definedName>
    <definedName name="________________xlnm.Print_Area_9" localSheetId="6">#REF!</definedName>
    <definedName name="________________xlnm.Print_Area_9">#REF!</definedName>
    <definedName name="________________xlnm.Print_Titles_1" localSheetId="10">#REF!</definedName>
    <definedName name="________________xlnm.Print_Titles_1" localSheetId="9">#REF!</definedName>
    <definedName name="________________xlnm.Print_Titles_1" localSheetId="7">#REF!</definedName>
    <definedName name="________________xlnm.Print_Titles_1" localSheetId="5">#REF!</definedName>
    <definedName name="________________xlnm.Print_Titles_1" localSheetId="1">#REF!</definedName>
    <definedName name="________________xlnm.Print_Titles_1" localSheetId="4">#REF!</definedName>
    <definedName name="________________xlnm.Print_Titles_1" localSheetId="8">#REF!</definedName>
    <definedName name="________________xlnm.Print_Titles_1" localSheetId="6">#REF!</definedName>
    <definedName name="________________xlnm.Print_Titles_1">#REF!</definedName>
    <definedName name="________________xlnm.Print_Titles_10" localSheetId="10">#REF!</definedName>
    <definedName name="________________xlnm.Print_Titles_10" localSheetId="9">#REF!</definedName>
    <definedName name="________________xlnm.Print_Titles_10" localSheetId="7">#REF!</definedName>
    <definedName name="________________xlnm.Print_Titles_10" localSheetId="5">#REF!</definedName>
    <definedName name="________________xlnm.Print_Titles_10" localSheetId="1">#REF!</definedName>
    <definedName name="________________xlnm.Print_Titles_10" localSheetId="4">#REF!</definedName>
    <definedName name="________________xlnm.Print_Titles_10" localSheetId="8">#REF!</definedName>
    <definedName name="________________xlnm.Print_Titles_10" localSheetId="6">#REF!</definedName>
    <definedName name="________________xlnm.Print_Titles_10">#REF!</definedName>
    <definedName name="________________xlnm.Print_Titles_3" localSheetId="10">#REF!</definedName>
    <definedName name="________________xlnm.Print_Titles_3" localSheetId="9">#REF!</definedName>
    <definedName name="________________xlnm.Print_Titles_3" localSheetId="7">#REF!</definedName>
    <definedName name="________________xlnm.Print_Titles_3" localSheetId="5">#REF!</definedName>
    <definedName name="________________xlnm.Print_Titles_3" localSheetId="1">#REF!</definedName>
    <definedName name="________________xlnm.Print_Titles_3" localSheetId="4">#REF!</definedName>
    <definedName name="________________xlnm.Print_Titles_3" localSheetId="8">#REF!</definedName>
    <definedName name="________________xlnm.Print_Titles_3" localSheetId="6">#REF!</definedName>
    <definedName name="________________xlnm.Print_Titles_3">#REF!</definedName>
    <definedName name="________________xlnm.Print_Titles_9" localSheetId="10">#REF!</definedName>
    <definedName name="________________xlnm.Print_Titles_9" localSheetId="9">#REF!</definedName>
    <definedName name="________________xlnm.Print_Titles_9" localSheetId="7">#REF!</definedName>
    <definedName name="________________xlnm.Print_Titles_9" localSheetId="5">#REF!</definedName>
    <definedName name="________________xlnm.Print_Titles_9" localSheetId="1">#REF!</definedName>
    <definedName name="________________xlnm.Print_Titles_9" localSheetId="4">#REF!</definedName>
    <definedName name="________________xlnm.Print_Titles_9" localSheetId="8">#REF!</definedName>
    <definedName name="________________xlnm.Print_Titles_9" localSheetId="6">#REF!</definedName>
    <definedName name="________________xlnm.Print_Titles_9">#REF!</definedName>
    <definedName name="_______________xlnm.Print_Area" localSheetId="10">#REF!</definedName>
    <definedName name="_______________xlnm.Print_Area" localSheetId="9">#REF!</definedName>
    <definedName name="_______________xlnm.Print_Area" localSheetId="7">#REF!</definedName>
    <definedName name="_______________xlnm.Print_Area" localSheetId="5">#REF!</definedName>
    <definedName name="_______________xlnm.Print_Area" localSheetId="1">#REF!</definedName>
    <definedName name="_______________xlnm.Print_Area" localSheetId="4">#REF!</definedName>
    <definedName name="_______________xlnm.Print_Area" localSheetId="8">#REF!</definedName>
    <definedName name="_______________xlnm.Print_Area" localSheetId="6">#REF!</definedName>
    <definedName name="_______________xlnm.Print_Area">#REF!</definedName>
    <definedName name="_______________xlnm.Print_Area_1" localSheetId="10">#REF!</definedName>
    <definedName name="_______________xlnm.Print_Area_1" localSheetId="9">#REF!</definedName>
    <definedName name="_______________xlnm.Print_Area_1" localSheetId="7">#REF!</definedName>
    <definedName name="_______________xlnm.Print_Area_1" localSheetId="5">#REF!</definedName>
    <definedName name="_______________xlnm.Print_Area_1" localSheetId="1">#REF!</definedName>
    <definedName name="_______________xlnm.Print_Area_1" localSheetId="4">#REF!</definedName>
    <definedName name="_______________xlnm.Print_Area_1" localSheetId="8">#REF!</definedName>
    <definedName name="_______________xlnm.Print_Area_1" localSheetId="6">#REF!</definedName>
    <definedName name="_______________xlnm.Print_Area_1">#REF!</definedName>
    <definedName name="_______________xlnm.Print_Area_10" localSheetId="10">#REF!</definedName>
    <definedName name="_______________xlnm.Print_Area_10" localSheetId="9">#REF!</definedName>
    <definedName name="_______________xlnm.Print_Area_10" localSheetId="7">#REF!</definedName>
    <definedName name="_______________xlnm.Print_Area_10" localSheetId="5">#REF!</definedName>
    <definedName name="_______________xlnm.Print_Area_10" localSheetId="1">#REF!</definedName>
    <definedName name="_______________xlnm.Print_Area_10" localSheetId="4">#REF!</definedName>
    <definedName name="_______________xlnm.Print_Area_10" localSheetId="8">#REF!</definedName>
    <definedName name="_______________xlnm.Print_Area_10" localSheetId="6">#REF!</definedName>
    <definedName name="_______________xlnm.Print_Area_10">#REF!</definedName>
    <definedName name="_______________xlnm.Print_Area_2" localSheetId="10">#REF!</definedName>
    <definedName name="_______________xlnm.Print_Area_2" localSheetId="9">#REF!</definedName>
    <definedName name="_______________xlnm.Print_Area_2" localSheetId="7">#REF!</definedName>
    <definedName name="_______________xlnm.Print_Area_2" localSheetId="5">#REF!</definedName>
    <definedName name="_______________xlnm.Print_Area_2" localSheetId="1">#REF!</definedName>
    <definedName name="_______________xlnm.Print_Area_2" localSheetId="4">#REF!</definedName>
    <definedName name="_______________xlnm.Print_Area_2" localSheetId="8">#REF!</definedName>
    <definedName name="_______________xlnm.Print_Area_2" localSheetId="6">#REF!</definedName>
    <definedName name="_______________xlnm.Print_Area_2">#REF!</definedName>
    <definedName name="_______________xlnm.Print_Area_3" localSheetId="10">#REF!</definedName>
    <definedName name="_______________xlnm.Print_Area_3" localSheetId="9">#REF!</definedName>
    <definedName name="_______________xlnm.Print_Area_3" localSheetId="7">#REF!</definedName>
    <definedName name="_______________xlnm.Print_Area_3" localSheetId="5">#REF!</definedName>
    <definedName name="_______________xlnm.Print_Area_3" localSheetId="1">#REF!</definedName>
    <definedName name="_______________xlnm.Print_Area_3" localSheetId="4">#REF!</definedName>
    <definedName name="_______________xlnm.Print_Area_3" localSheetId="8">#REF!</definedName>
    <definedName name="_______________xlnm.Print_Area_3" localSheetId="6">#REF!</definedName>
    <definedName name="_______________xlnm.Print_Area_3">#REF!</definedName>
    <definedName name="_______________xlnm.Print_Area_4" localSheetId="10">#REF!</definedName>
    <definedName name="_______________xlnm.Print_Area_4" localSheetId="9">#REF!</definedName>
    <definedName name="_______________xlnm.Print_Area_4" localSheetId="7">#REF!</definedName>
    <definedName name="_______________xlnm.Print_Area_4" localSheetId="5">#REF!</definedName>
    <definedName name="_______________xlnm.Print_Area_4" localSheetId="1">#REF!</definedName>
    <definedName name="_______________xlnm.Print_Area_4" localSheetId="4">#REF!</definedName>
    <definedName name="_______________xlnm.Print_Area_4" localSheetId="8">#REF!</definedName>
    <definedName name="_______________xlnm.Print_Area_4" localSheetId="6">#REF!</definedName>
    <definedName name="_______________xlnm.Print_Area_4">#REF!</definedName>
    <definedName name="_______________xlnm.Print_Area_5" localSheetId="10">#REF!</definedName>
    <definedName name="_______________xlnm.Print_Area_5" localSheetId="9">#REF!</definedName>
    <definedName name="_______________xlnm.Print_Area_5" localSheetId="7">#REF!</definedName>
    <definedName name="_______________xlnm.Print_Area_5" localSheetId="5">#REF!</definedName>
    <definedName name="_______________xlnm.Print_Area_5" localSheetId="1">#REF!</definedName>
    <definedName name="_______________xlnm.Print_Area_5" localSheetId="4">#REF!</definedName>
    <definedName name="_______________xlnm.Print_Area_5" localSheetId="8">#REF!</definedName>
    <definedName name="_______________xlnm.Print_Area_5" localSheetId="6">#REF!</definedName>
    <definedName name="_______________xlnm.Print_Area_5">#REF!</definedName>
    <definedName name="_______________xlnm.Print_Area_6" localSheetId="10">#REF!</definedName>
    <definedName name="_______________xlnm.Print_Area_6" localSheetId="9">#REF!</definedName>
    <definedName name="_______________xlnm.Print_Area_6" localSheetId="7">#REF!</definedName>
    <definedName name="_______________xlnm.Print_Area_6" localSheetId="5">#REF!</definedName>
    <definedName name="_______________xlnm.Print_Area_6" localSheetId="1">#REF!</definedName>
    <definedName name="_______________xlnm.Print_Area_6" localSheetId="4">#REF!</definedName>
    <definedName name="_______________xlnm.Print_Area_6" localSheetId="8">#REF!</definedName>
    <definedName name="_______________xlnm.Print_Area_6" localSheetId="6">#REF!</definedName>
    <definedName name="_______________xlnm.Print_Area_6">#REF!</definedName>
    <definedName name="_______________xlnm.Print_Area_9" localSheetId="10">#REF!</definedName>
    <definedName name="_______________xlnm.Print_Area_9" localSheetId="9">#REF!</definedName>
    <definedName name="_______________xlnm.Print_Area_9" localSheetId="7">#REF!</definedName>
    <definedName name="_______________xlnm.Print_Area_9" localSheetId="5">#REF!</definedName>
    <definedName name="_______________xlnm.Print_Area_9" localSheetId="1">#REF!</definedName>
    <definedName name="_______________xlnm.Print_Area_9" localSheetId="4">#REF!</definedName>
    <definedName name="_______________xlnm.Print_Area_9" localSheetId="8">#REF!</definedName>
    <definedName name="_______________xlnm.Print_Area_9" localSheetId="6">#REF!</definedName>
    <definedName name="_______________xlnm.Print_Area_9">#REF!</definedName>
    <definedName name="_______________xlnm.Print_Titles_1" localSheetId="10">#REF!</definedName>
    <definedName name="_______________xlnm.Print_Titles_1" localSheetId="9">#REF!</definedName>
    <definedName name="_______________xlnm.Print_Titles_1" localSheetId="7">#REF!</definedName>
    <definedName name="_______________xlnm.Print_Titles_1" localSheetId="5">#REF!</definedName>
    <definedName name="_______________xlnm.Print_Titles_1" localSheetId="1">#REF!</definedName>
    <definedName name="_______________xlnm.Print_Titles_1" localSheetId="4">#REF!</definedName>
    <definedName name="_______________xlnm.Print_Titles_1" localSheetId="8">#REF!</definedName>
    <definedName name="_______________xlnm.Print_Titles_1" localSheetId="6">#REF!</definedName>
    <definedName name="_______________xlnm.Print_Titles_1">#REF!</definedName>
    <definedName name="_______________xlnm.Print_Titles_10" localSheetId="10">#REF!</definedName>
    <definedName name="_______________xlnm.Print_Titles_10" localSheetId="9">#REF!</definedName>
    <definedName name="_______________xlnm.Print_Titles_10" localSheetId="7">#REF!</definedName>
    <definedName name="_______________xlnm.Print_Titles_10" localSheetId="5">#REF!</definedName>
    <definedName name="_______________xlnm.Print_Titles_10" localSheetId="1">#REF!</definedName>
    <definedName name="_______________xlnm.Print_Titles_10" localSheetId="4">#REF!</definedName>
    <definedName name="_______________xlnm.Print_Titles_10" localSheetId="8">#REF!</definedName>
    <definedName name="_______________xlnm.Print_Titles_10" localSheetId="6">#REF!</definedName>
    <definedName name="_______________xlnm.Print_Titles_10">#REF!</definedName>
    <definedName name="_______________xlnm.Print_Titles_3" localSheetId="10">#REF!</definedName>
    <definedName name="_______________xlnm.Print_Titles_3" localSheetId="9">#REF!</definedName>
    <definedName name="_______________xlnm.Print_Titles_3" localSheetId="7">#REF!</definedName>
    <definedName name="_______________xlnm.Print_Titles_3" localSheetId="5">#REF!</definedName>
    <definedName name="_______________xlnm.Print_Titles_3" localSheetId="1">#REF!</definedName>
    <definedName name="_______________xlnm.Print_Titles_3" localSheetId="4">#REF!</definedName>
    <definedName name="_______________xlnm.Print_Titles_3" localSheetId="8">#REF!</definedName>
    <definedName name="_______________xlnm.Print_Titles_3" localSheetId="6">#REF!</definedName>
    <definedName name="_______________xlnm.Print_Titles_3">#REF!</definedName>
    <definedName name="_______________xlnm.Print_Titles_9" localSheetId="10">#REF!</definedName>
    <definedName name="_______________xlnm.Print_Titles_9" localSheetId="9">#REF!</definedName>
    <definedName name="_______________xlnm.Print_Titles_9" localSheetId="7">#REF!</definedName>
    <definedName name="_______________xlnm.Print_Titles_9" localSheetId="5">#REF!</definedName>
    <definedName name="_______________xlnm.Print_Titles_9" localSheetId="1">#REF!</definedName>
    <definedName name="_______________xlnm.Print_Titles_9" localSheetId="4">#REF!</definedName>
    <definedName name="_______________xlnm.Print_Titles_9" localSheetId="8">#REF!</definedName>
    <definedName name="_______________xlnm.Print_Titles_9" localSheetId="6">#REF!</definedName>
    <definedName name="_______________xlnm.Print_Titles_9">#REF!</definedName>
    <definedName name="______________xlnm.Print_Area" localSheetId="10">#REF!</definedName>
    <definedName name="______________xlnm.Print_Area" localSheetId="9">#REF!</definedName>
    <definedName name="______________xlnm.Print_Area" localSheetId="7">#REF!</definedName>
    <definedName name="______________xlnm.Print_Area" localSheetId="5">#REF!</definedName>
    <definedName name="______________xlnm.Print_Area" localSheetId="1">#REF!</definedName>
    <definedName name="______________xlnm.Print_Area" localSheetId="4">#REF!</definedName>
    <definedName name="______________xlnm.Print_Area" localSheetId="8">#REF!</definedName>
    <definedName name="______________xlnm.Print_Area" localSheetId="6">#REF!</definedName>
    <definedName name="______________xlnm.Print_Area">#REF!</definedName>
    <definedName name="______________xlnm.Print_Area_1" localSheetId="10">#REF!</definedName>
    <definedName name="______________xlnm.Print_Area_1" localSheetId="9">#REF!</definedName>
    <definedName name="______________xlnm.Print_Area_1" localSheetId="7">#REF!</definedName>
    <definedName name="______________xlnm.Print_Area_1" localSheetId="5">#REF!</definedName>
    <definedName name="______________xlnm.Print_Area_1" localSheetId="1">#REF!</definedName>
    <definedName name="______________xlnm.Print_Area_1" localSheetId="4">#REF!</definedName>
    <definedName name="______________xlnm.Print_Area_1" localSheetId="8">#REF!</definedName>
    <definedName name="______________xlnm.Print_Area_1" localSheetId="6">#REF!</definedName>
    <definedName name="______________xlnm.Print_Area_1">#REF!</definedName>
    <definedName name="______________xlnm.Print_Area_10" localSheetId="10">#REF!</definedName>
    <definedName name="______________xlnm.Print_Area_10" localSheetId="9">#REF!</definedName>
    <definedName name="______________xlnm.Print_Area_10" localSheetId="7">#REF!</definedName>
    <definedName name="______________xlnm.Print_Area_10" localSheetId="5">#REF!</definedName>
    <definedName name="______________xlnm.Print_Area_10" localSheetId="1">#REF!</definedName>
    <definedName name="______________xlnm.Print_Area_10" localSheetId="4">#REF!</definedName>
    <definedName name="______________xlnm.Print_Area_10" localSheetId="8">#REF!</definedName>
    <definedName name="______________xlnm.Print_Area_10" localSheetId="6">#REF!</definedName>
    <definedName name="______________xlnm.Print_Area_10">#REF!</definedName>
    <definedName name="______________xlnm.Print_Area_2" localSheetId="10">#REF!</definedName>
    <definedName name="______________xlnm.Print_Area_2" localSheetId="9">#REF!</definedName>
    <definedName name="______________xlnm.Print_Area_2" localSheetId="7">#REF!</definedName>
    <definedName name="______________xlnm.Print_Area_2" localSheetId="5">#REF!</definedName>
    <definedName name="______________xlnm.Print_Area_2" localSheetId="1">#REF!</definedName>
    <definedName name="______________xlnm.Print_Area_2" localSheetId="4">#REF!</definedName>
    <definedName name="______________xlnm.Print_Area_2" localSheetId="8">#REF!</definedName>
    <definedName name="______________xlnm.Print_Area_2" localSheetId="6">#REF!</definedName>
    <definedName name="______________xlnm.Print_Area_2">#REF!</definedName>
    <definedName name="______________xlnm.Print_Area_3" localSheetId="10">#REF!</definedName>
    <definedName name="______________xlnm.Print_Area_3" localSheetId="9">#REF!</definedName>
    <definedName name="______________xlnm.Print_Area_3" localSheetId="7">#REF!</definedName>
    <definedName name="______________xlnm.Print_Area_3" localSheetId="5">#REF!</definedName>
    <definedName name="______________xlnm.Print_Area_3" localSheetId="1">#REF!</definedName>
    <definedName name="______________xlnm.Print_Area_3" localSheetId="4">#REF!</definedName>
    <definedName name="______________xlnm.Print_Area_3" localSheetId="8">#REF!</definedName>
    <definedName name="______________xlnm.Print_Area_3" localSheetId="6">#REF!</definedName>
    <definedName name="______________xlnm.Print_Area_3">#REF!</definedName>
    <definedName name="______________xlnm.Print_Area_4" localSheetId="10">#REF!</definedName>
    <definedName name="______________xlnm.Print_Area_4" localSheetId="9">#REF!</definedName>
    <definedName name="______________xlnm.Print_Area_4" localSheetId="7">#REF!</definedName>
    <definedName name="______________xlnm.Print_Area_4" localSheetId="5">#REF!</definedName>
    <definedName name="______________xlnm.Print_Area_4" localSheetId="1">#REF!</definedName>
    <definedName name="______________xlnm.Print_Area_4" localSheetId="4">#REF!</definedName>
    <definedName name="______________xlnm.Print_Area_4" localSheetId="8">#REF!</definedName>
    <definedName name="______________xlnm.Print_Area_4" localSheetId="6">#REF!</definedName>
    <definedName name="______________xlnm.Print_Area_4">#REF!</definedName>
    <definedName name="______________xlnm.Print_Area_5" localSheetId="10">#REF!</definedName>
    <definedName name="______________xlnm.Print_Area_5" localSheetId="9">#REF!</definedName>
    <definedName name="______________xlnm.Print_Area_5" localSheetId="7">#REF!</definedName>
    <definedName name="______________xlnm.Print_Area_5" localSheetId="5">#REF!</definedName>
    <definedName name="______________xlnm.Print_Area_5" localSheetId="1">#REF!</definedName>
    <definedName name="______________xlnm.Print_Area_5" localSheetId="4">#REF!</definedName>
    <definedName name="______________xlnm.Print_Area_5" localSheetId="8">#REF!</definedName>
    <definedName name="______________xlnm.Print_Area_5" localSheetId="6">#REF!</definedName>
    <definedName name="______________xlnm.Print_Area_5">#REF!</definedName>
    <definedName name="______________xlnm.Print_Area_6" localSheetId="10">#REF!</definedName>
    <definedName name="______________xlnm.Print_Area_6" localSheetId="9">#REF!</definedName>
    <definedName name="______________xlnm.Print_Area_6" localSheetId="7">#REF!</definedName>
    <definedName name="______________xlnm.Print_Area_6" localSheetId="5">#REF!</definedName>
    <definedName name="______________xlnm.Print_Area_6" localSheetId="1">#REF!</definedName>
    <definedName name="______________xlnm.Print_Area_6" localSheetId="4">#REF!</definedName>
    <definedName name="______________xlnm.Print_Area_6" localSheetId="8">#REF!</definedName>
    <definedName name="______________xlnm.Print_Area_6" localSheetId="6">#REF!</definedName>
    <definedName name="______________xlnm.Print_Area_6">#REF!</definedName>
    <definedName name="______________xlnm.Print_Area_9" localSheetId="10">#REF!</definedName>
    <definedName name="______________xlnm.Print_Area_9" localSheetId="9">#REF!</definedName>
    <definedName name="______________xlnm.Print_Area_9" localSheetId="7">#REF!</definedName>
    <definedName name="______________xlnm.Print_Area_9" localSheetId="5">#REF!</definedName>
    <definedName name="______________xlnm.Print_Area_9" localSheetId="1">#REF!</definedName>
    <definedName name="______________xlnm.Print_Area_9" localSheetId="4">#REF!</definedName>
    <definedName name="______________xlnm.Print_Area_9" localSheetId="8">#REF!</definedName>
    <definedName name="______________xlnm.Print_Area_9" localSheetId="6">#REF!</definedName>
    <definedName name="______________xlnm.Print_Area_9">#REF!</definedName>
    <definedName name="______________xlnm.Print_Titles_1" localSheetId="10">#REF!</definedName>
    <definedName name="______________xlnm.Print_Titles_1" localSheetId="9">#REF!</definedName>
    <definedName name="______________xlnm.Print_Titles_1" localSheetId="7">#REF!</definedName>
    <definedName name="______________xlnm.Print_Titles_1" localSheetId="5">#REF!</definedName>
    <definedName name="______________xlnm.Print_Titles_1" localSheetId="1">#REF!</definedName>
    <definedName name="______________xlnm.Print_Titles_1" localSheetId="4">#REF!</definedName>
    <definedName name="______________xlnm.Print_Titles_1" localSheetId="8">#REF!</definedName>
    <definedName name="______________xlnm.Print_Titles_1" localSheetId="6">#REF!</definedName>
    <definedName name="______________xlnm.Print_Titles_1">#REF!</definedName>
    <definedName name="______________xlnm.Print_Titles_10" localSheetId="10">#REF!</definedName>
    <definedName name="______________xlnm.Print_Titles_10" localSheetId="9">#REF!</definedName>
    <definedName name="______________xlnm.Print_Titles_10" localSheetId="7">#REF!</definedName>
    <definedName name="______________xlnm.Print_Titles_10" localSheetId="5">#REF!</definedName>
    <definedName name="______________xlnm.Print_Titles_10" localSheetId="1">#REF!</definedName>
    <definedName name="______________xlnm.Print_Titles_10" localSheetId="4">#REF!</definedName>
    <definedName name="______________xlnm.Print_Titles_10" localSheetId="8">#REF!</definedName>
    <definedName name="______________xlnm.Print_Titles_10" localSheetId="6">#REF!</definedName>
    <definedName name="______________xlnm.Print_Titles_10">#REF!</definedName>
    <definedName name="______________xlnm.Print_Titles_3" localSheetId="10">#REF!</definedName>
    <definedName name="______________xlnm.Print_Titles_3" localSheetId="9">#REF!</definedName>
    <definedName name="______________xlnm.Print_Titles_3" localSheetId="7">#REF!</definedName>
    <definedName name="______________xlnm.Print_Titles_3" localSheetId="5">#REF!</definedName>
    <definedName name="______________xlnm.Print_Titles_3" localSheetId="1">#REF!</definedName>
    <definedName name="______________xlnm.Print_Titles_3" localSheetId="4">#REF!</definedName>
    <definedName name="______________xlnm.Print_Titles_3" localSheetId="8">#REF!</definedName>
    <definedName name="______________xlnm.Print_Titles_3" localSheetId="6">#REF!</definedName>
    <definedName name="______________xlnm.Print_Titles_3">#REF!</definedName>
    <definedName name="______________xlnm.Print_Titles_9" localSheetId="10">#REF!</definedName>
    <definedName name="______________xlnm.Print_Titles_9" localSheetId="9">#REF!</definedName>
    <definedName name="______________xlnm.Print_Titles_9" localSheetId="7">#REF!</definedName>
    <definedName name="______________xlnm.Print_Titles_9" localSheetId="5">#REF!</definedName>
    <definedName name="______________xlnm.Print_Titles_9" localSheetId="1">#REF!</definedName>
    <definedName name="______________xlnm.Print_Titles_9" localSheetId="4">#REF!</definedName>
    <definedName name="______________xlnm.Print_Titles_9" localSheetId="8">#REF!</definedName>
    <definedName name="______________xlnm.Print_Titles_9" localSheetId="6">#REF!</definedName>
    <definedName name="______________xlnm.Print_Titles_9">#REF!</definedName>
    <definedName name="_____________xlnm.Print_Area" localSheetId="10">#REF!</definedName>
    <definedName name="_____________xlnm.Print_Area" localSheetId="9">#REF!</definedName>
    <definedName name="_____________xlnm.Print_Area" localSheetId="7">#REF!</definedName>
    <definedName name="_____________xlnm.Print_Area" localSheetId="5">#REF!</definedName>
    <definedName name="_____________xlnm.Print_Area" localSheetId="1">#REF!</definedName>
    <definedName name="_____________xlnm.Print_Area" localSheetId="4">#REF!</definedName>
    <definedName name="_____________xlnm.Print_Area" localSheetId="8">#REF!</definedName>
    <definedName name="_____________xlnm.Print_Area" localSheetId="6">#REF!</definedName>
    <definedName name="_____________xlnm.Print_Area">#REF!</definedName>
    <definedName name="_____________xlnm.Print_Area_1" localSheetId="10">#REF!</definedName>
    <definedName name="_____________xlnm.Print_Area_1" localSheetId="9">#REF!</definedName>
    <definedName name="_____________xlnm.Print_Area_1" localSheetId="7">#REF!</definedName>
    <definedName name="_____________xlnm.Print_Area_1" localSheetId="5">#REF!</definedName>
    <definedName name="_____________xlnm.Print_Area_1" localSheetId="1">#REF!</definedName>
    <definedName name="_____________xlnm.Print_Area_1" localSheetId="4">#REF!</definedName>
    <definedName name="_____________xlnm.Print_Area_1" localSheetId="8">#REF!</definedName>
    <definedName name="_____________xlnm.Print_Area_1" localSheetId="6">#REF!</definedName>
    <definedName name="_____________xlnm.Print_Area_1">#REF!</definedName>
    <definedName name="_____________xlnm.Print_Area_10" localSheetId="10">#REF!</definedName>
    <definedName name="_____________xlnm.Print_Area_10" localSheetId="9">#REF!</definedName>
    <definedName name="_____________xlnm.Print_Area_10" localSheetId="7">#REF!</definedName>
    <definedName name="_____________xlnm.Print_Area_10" localSheetId="5">#REF!</definedName>
    <definedName name="_____________xlnm.Print_Area_10" localSheetId="1">#REF!</definedName>
    <definedName name="_____________xlnm.Print_Area_10" localSheetId="4">#REF!</definedName>
    <definedName name="_____________xlnm.Print_Area_10" localSheetId="8">#REF!</definedName>
    <definedName name="_____________xlnm.Print_Area_10" localSheetId="6">#REF!</definedName>
    <definedName name="_____________xlnm.Print_Area_10">#REF!</definedName>
    <definedName name="_____________xlnm.Print_Area_2" localSheetId="10">#REF!</definedName>
    <definedName name="_____________xlnm.Print_Area_2" localSheetId="9">#REF!</definedName>
    <definedName name="_____________xlnm.Print_Area_2" localSheetId="7">#REF!</definedName>
    <definedName name="_____________xlnm.Print_Area_2" localSheetId="5">#REF!</definedName>
    <definedName name="_____________xlnm.Print_Area_2" localSheetId="1">#REF!</definedName>
    <definedName name="_____________xlnm.Print_Area_2" localSheetId="4">#REF!</definedName>
    <definedName name="_____________xlnm.Print_Area_2" localSheetId="8">#REF!</definedName>
    <definedName name="_____________xlnm.Print_Area_2" localSheetId="6">#REF!</definedName>
    <definedName name="_____________xlnm.Print_Area_2">#REF!</definedName>
    <definedName name="_____________xlnm.Print_Area_3" localSheetId="10">#REF!</definedName>
    <definedName name="_____________xlnm.Print_Area_3" localSheetId="9">#REF!</definedName>
    <definedName name="_____________xlnm.Print_Area_3" localSheetId="7">#REF!</definedName>
    <definedName name="_____________xlnm.Print_Area_3" localSheetId="5">#REF!</definedName>
    <definedName name="_____________xlnm.Print_Area_3" localSheetId="1">#REF!</definedName>
    <definedName name="_____________xlnm.Print_Area_3" localSheetId="4">#REF!</definedName>
    <definedName name="_____________xlnm.Print_Area_3" localSheetId="8">#REF!</definedName>
    <definedName name="_____________xlnm.Print_Area_3" localSheetId="6">#REF!</definedName>
    <definedName name="_____________xlnm.Print_Area_3">#REF!</definedName>
    <definedName name="_____________xlnm.Print_Area_4" localSheetId="10">#REF!</definedName>
    <definedName name="_____________xlnm.Print_Area_4" localSheetId="9">#REF!</definedName>
    <definedName name="_____________xlnm.Print_Area_4" localSheetId="7">#REF!</definedName>
    <definedName name="_____________xlnm.Print_Area_4" localSheetId="5">#REF!</definedName>
    <definedName name="_____________xlnm.Print_Area_4" localSheetId="1">#REF!</definedName>
    <definedName name="_____________xlnm.Print_Area_4" localSheetId="4">#REF!</definedName>
    <definedName name="_____________xlnm.Print_Area_4" localSheetId="8">#REF!</definedName>
    <definedName name="_____________xlnm.Print_Area_4" localSheetId="6">#REF!</definedName>
    <definedName name="_____________xlnm.Print_Area_4">#REF!</definedName>
    <definedName name="_____________xlnm.Print_Area_5" localSheetId="10">#REF!</definedName>
    <definedName name="_____________xlnm.Print_Area_5" localSheetId="9">#REF!</definedName>
    <definedName name="_____________xlnm.Print_Area_5" localSheetId="7">#REF!</definedName>
    <definedName name="_____________xlnm.Print_Area_5" localSheetId="5">#REF!</definedName>
    <definedName name="_____________xlnm.Print_Area_5" localSheetId="1">#REF!</definedName>
    <definedName name="_____________xlnm.Print_Area_5" localSheetId="4">#REF!</definedName>
    <definedName name="_____________xlnm.Print_Area_5" localSheetId="8">#REF!</definedName>
    <definedName name="_____________xlnm.Print_Area_5" localSheetId="6">#REF!</definedName>
    <definedName name="_____________xlnm.Print_Area_5">#REF!</definedName>
    <definedName name="_____________xlnm.Print_Area_6" localSheetId="10">#REF!</definedName>
    <definedName name="_____________xlnm.Print_Area_6" localSheetId="9">#REF!</definedName>
    <definedName name="_____________xlnm.Print_Area_6" localSheetId="7">#REF!</definedName>
    <definedName name="_____________xlnm.Print_Area_6" localSheetId="5">#REF!</definedName>
    <definedName name="_____________xlnm.Print_Area_6" localSheetId="1">#REF!</definedName>
    <definedName name="_____________xlnm.Print_Area_6" localSheetId="4">#REF!</definedName>
    <definedName name="_____________xlnm.Print_Area_6" localSheetId="8">#REF!</definedName>
    <definedName name="_____________xlnm.Print_Area_6" localSheetId="6">#REF!</definedName>
    <definedName name="_____________xlnm.Print_Area_6">#REF!</definedName>
    <definedName name="_____________xlnm.Print_Area_9" localSheetId="10">#REF!</definedName>
    <definedName name="_____________xlnm.Print_Area_9" localSheetId="9">#REF!</definedName>
    <definedName name="_____________xlnm.Print_Area_9" localSheetId="7">#REF!</definedName>
    <definedName name="_____________xlnm.Print_Area_9" localSheetId="5">#REF!</definedName>
    <definedName name="_____________xlnm.Print_Area_9" localSheetId="1">#REF!</definedName>
    <definedName name="_____________xlnm.Print_Area_9" localSheetId="4">#REF!</definedName>
    <definedName name="_____________xlnm.Print_Area_9" localSheetId="8">#REF!</definedName>
    <definedName name="_____________xlnm.Print_Area_9" localSheetId="6">#REF!</definedName>
    <definedName name="_____________xlnm.Print_Area_9">#REF!</definedName>
    <definedName name="_____________xlnm.Print_Titles_1" localSheetId="10">#REF!</definedName>
    <definedName name="_____________xlnm.Print_Titles_1" localSheetId="9">#REF!</definedName>
    <definedName name="_____________xlnm.Print_Titles_1" localSheetId="7">#REF!</definedName>
    <definedName name="_____________xlnm.Print_Titles_1" localSheetId="5">#REF!</definedName>
    <definedName name="_____________xlnm.Print_Titles_1" localSheetId="1">#REF!</definedName>
    <definedName name="_____________xlnm.Print_Titles_1" localSheetId="4">#REF!</definedName>
    <definedName name="_____________xlnm.Print_Titles_1" localSheetId="8">#REF!</definedName>
    <definedName name="_____________xlnm.Print_Titles_1" localSheetId="6">#REF!</definedName>
    <definedName name="_____________xlnm.Print_Titles_1">#REF!</definedName>
    <definedName name="_____________xlnm.Print_Titles_10" localSheetId="10">#REF!</definedName>
    <definedName name="_____________xlnm.Print_Titles_10" localSheetId="9">#REF!</definedName>
    <definedName name="_____________xlnm.Print_Titles_10" localSheetId="7">#REF!</definedName>
    <definedName name="_____________xlnm.Print_Titles_10" localSheetId="5">#REF!</definedName>
    <definedName name="_____________xlnm.Print_Titles_10" localSheetId="1">#REF!</definedName>
    <definedName name="_____________xlnm.Print_Titles_10" localSheetId="4">#REF!</definedName>
    <definedName name="_____________xlnm.Print_Titles_10" localSheetId="8">#REF!</definedName>
    <definedName name="_____________xlnm.Print_Titles_10" localSheetId="6">#REF!</definedName>
    <definedName name="_____________xlnm.Print_Titles_10">#REF!</definedName>
    <definedName name="_____________xlnm.Print_Titles_3" localSheetId="10">#REF!</definedName>
    <definedName name="_____________xlnm.Print_Titles_3" localSheetId="9">#REF!</definedName>
    <definedName name="_____________xlnm.Print_Titles_3" localSheetId="7">#REF!</definedName>
    <definedName name="_____________xlnm.Print_Titles_3" localSheetId="5">#REF!</definedName>
    <definedName name="_____________xlnm.Print_Titles_3" localSheetId="1">#REF!</definedName>
    <definedName name="_____________xlnm.Print_Titles_3" localSheetId="4">#REF!</definedName>
    <definedName name="_____________xlnm.Print_Titles_3" localSheetId="8">#REF!</definedName>
    <definedName name="_____________xlnm.Print_Titles_3" localSheetId="6">#REF!</definedName>
    <definedName name="_____________xlnm.Print_Titles_3">#REF!</definedName>
    <definedName name="_____________xlnm.Print_Titles_9" localSheetId="10">#REF!</definedName>
    <definedName name="_____________xlnm.Print_Titles_9" localSheetId="9">#REF!</definedName>
    <definedName name="_____________xlnm.Print_Titles_9" localSheetId="7">#REF!</definedName>
    <definedName name="_____________xlnm.Print_Titles_9" localSheetId="5">#REF!</definedName>
    <definedName name="_____________xlnm.Print_Titles_9" localSheetId="1">#REF!</definedName>
    <definedName name="_____________xlnm.Print_Titles_9" localSheetId="4">#REF!</definedName>
    <definedName name="_____________xlnm.Print_Titles_9" localSheetId="8">#REF!</definedName>
    <definedName name="_____________xlnm.Print_Titles_9" localSheetId="6">#REF!</definedName>
    <definedName name="_____________xlnm.Print_Titles_9">#REF!</definedName>
    <definedName name="____________xlnm.Print_Area" localSheetId="10">#REF!</definedName>
    <definedName name="____________xlnm.Print_Area" localSheetId="9">#REF!</definedName>
    <definedName name="____________xlnm.Print_Area" localSheetId="7">#REF!</definedName>
    <definedName name="____________xlnm.Print_Area" localSheetId="5">#REF!</definedName>
    <definedName name="____________xlnm.Print_Area" localSheetId="1">#REF!</definedName>
    <definedName name="____________xlnm.Print_Area" localSheetId="4">#REF!</definedName>
    <definedName name="____________xlnm.Print_Area" localSheetId="8">#REF!</definedName>
    <definedName name="____________xlnm.Print_Area" localSheetId="6">#REF!</definedName>
    <definedName name="____________xlnm.Print_Area">#REF!</definedName>
    <definedName name="____________xlnm.Print_Area_1" localSheetId="10">#REF!</definedName>
    <definedName name="____________xlnm.Print_Area_1" localSheetId="9">#REF!</definedName>
    <definedName name="____________xlnm.Print_Area_1" localSheetId="7">#REF!</definedName>
    <definedName name="____________xlnm.Print_Area_1" localSheetId="5">#REF!</definedName>
    <definedName name="____________xlnm.Print_Area_1" localSheetId="1">#REF!</definedName>
    <definedName name="____________xlnm.Print_Area_1" localSheetId="4">#REF!</definedName>
    <definedName name="____________xlnm.Print_Area_1" localSheetId="8">#REF!</definedName>
    <definedName name="____________xlnm.Print_Area_1" localSheetId="6">#REF!</definedName>
    <definedName name="____________xlnm.Print_Area_1">#REF!</definedName>
    <definedName name="____________xlnm.Print_Area_10" localSheetId="10">#REF!</definedName>
    <definedName name="____________xlnm.Print_Area_10" localSheetId="9">#REF!</definedName>
    <definedName name="____________xlnm.Print_Area_10" localSheetId="7">#REF!</definedName>
    <definedName name="____________xlnm.Print_Area_10" localSheetId="5">#REF!</definedName>
    <definedName name="____________xlnm.Print_Area_10" localSheetId="1">#REF!</definedName>
    <definedName name="____________xlnm.Print_Area_10" localSheetId="4">#REF!</definedName>
    <definedName name="____________xlnm.Print_Area_10" localSheetId="8">#REF!</definedName>
    <definedName name="____________xlnm.Print_Area_10" localSheetId="6">#REF!</definedName>
    <definedName name="____________xlnm.Print_Area_10">#REF!</definedName>
    <definedName name="____________xlnm.Print_Area_2" localSheetId="10">#REF!</definedName>
    <definedName name="____________xlnm.Print_Area_2" localSheetId="9">#REF!</definedName>
    <definedName name="____________xlnm.Print_Area_2" localSheetId="7">#REF!</definedName>
    <definedName name="____________xlnm.Print_Area_2" localSheetId="5">#REF!</definedName>
    <definedName name="____________xlnm.Print_Area_2" localSheetId="1">#REF!</definedName>
    <definedName name="____________xlnm.Print_Area_2" localSheetId="4">#REF!</definedName>
    <definedName name="____________xlnm.Print_Area_2" localSheetId="8">#REF!</definedName>
    <definedName name="____________xlnm.Print_Area_2" localSheetId="6">#REF!</definedName>
    <definedName name="____________xlnm.Print_Area_2">#REF!</definedName>
    <definedName name="____________xlnm.Print_Area_3" localSheetId="10">#REF!</definedName>
    <definedName name="____________xlnm.Print_Area_3" localSheetId="9">#REF!</definedName>
    <definedName name="____________xlnm.Print_Area_3" localSheetId="7">#REF!</definedName>
    <definedName name="____________xlnm.Print_Area_3" localSheetId="5">#REF!</definedName>
    <definedName name="____________xlnm.Print_Area_3" localSheetId="1">#REF!</definedName>
    <definedName name="____________xlnm.Print_Area_3" localSheetId="4">#REF!</definedName>
    <definedName name="____________xlnm.Print_Area_3" localSheetId="8">#REF!</definedName>
    <definedName name="____________xlnm.Print_Area_3" localSheetId="6">#REF!</definedName>
    <definedName name="____________xlnm.Print_Area_3">#REF!</definedName>
    <definedName name="____________xlnm.Print_Area_4" localSheetId="10">#REF!</definedName>
    <definedName name="____________xlnm.Print_Area_4" localSheetId="9">#REF!</definedName>
    <definedName name="____________xlnm.Print_Area_4" localSheetId="7">#REF!</definedName>
    <definedName name="____________xlnm.Print_Area_4" localSheetId="5">#REF!</definedName>
    <definedName name="____________xlnm.Print_Area_4" localSheetId="1">#REF!</definedName>
    <definedName name="____________xlnm.Print_Area_4" localSheetId="4">#REF!</definedName>
    <definedName name="____________xlnm.Print_Area_4" localSheetId="8">#REF!</definedName>
    <definedName name="____________xlnm.Print_Area_4" localSheetId="6">#REF!</definedName>
    <definedName name="____________xlnm.Print_Area_4">#REF!</definedName>
    <definedName name="____________xlnm.Print_Area_5" localSheetId="10">#REF!</definedName>
    <definedName name="____________xlnm.Print_Area_5" localSheetId="9">#REF!</definedName>
    <definedName name="____________xlnm.Print_Area_5" localSheetId="7">#REF!</definedName>
    <definedName name="____________xlnm.Print_Area_5" localSheetId="5">#REF!</definedName>
    <definedName name="____________xlnm.Print_Area_5" localSheetId="1">#REF!</definedName>
    <definedName name="____________xlnm.Print_Area_5" localSheetId="4">#REF!</definedName>
    <definedName name="____________xlnm.Print_Area_5" localSheetId="8">#REF!</definedName>
    <definedName name="____________xlnm.Print_Area_5" localSheetId="6">#REF!</definedName>
    <definedName name="____________xlnm.Print_Area_5">#REF!</definedName>
    <definedName name="____________xlnm.Print_Area_6" localSheetId="10">#REF!</definedName>
    <definedName name="____________xlnm.Print_Area_6" localSheetId="9">#REF!</definedName>
    <definedName name="____________xlnm.Print_Area_6" localSheetId="7">#REF!</definedName>
    <definedName name="____________xlnm.Print_Area_6" localSheetId="5">#REF!</definedName>
    <definedName name="____________xlnm.Print_Area_6" localSheetId="1">#REF!</definedName>
    <definedName name="____________xlnm.Print_Area_6" localSheetId="4">#REF!</definedName>
    <definedName name="____________xlnm.Print_Area_6" localSheetId="8">#REF!</definedName>
    <definedName name="____________xlnm.Print_Area_6" localSheetId="6">#REF!</definedName>
    <definedName name="____________xlnm.Print_Area_6">#REF!</definedName>
    <definedName name="____________xlnm.Print_Area_9" localSheetId="10">#REF!</definedName>
    <definedName name="____________xlnm.Print_Area_9" localSheetId="9">#REF!</definedName>
    <definedName name="____________xlnm.Print_Area_9" localSheetId="7">#REF!</definedName>
    <definedName name="____________xlnm.Print_Area_9" localSheetId="5">#REF!</definedName>
    <definedName name="____________xlnm.Print_Area_9" localSheetId="1">#REF!</definedName>
    <definedName name="____________xlnm.Print_Area_9" localSheetId="4">#REF!</definedName>
    <definedName name="____________xlnm.Print_Area_9" localSheetId="8">#REF!</definedName>
    <definedName name="____________xlnm.Print_Area_9" localSheetId="6">#REF!</definedName>
    <definedName name="____________xlnm.Print_Area_9">#REF!</definedName>
    <definedName name="____________xlnm.Print_Titles_1" localSheetId="10">#REF!</definedName>
    <definedName name="____________xlnm.Print_Titles_1" localSheetId="9">#REF!</definedName>
    <definedName name="____________xlnm.Print_Titles_1" localSheetId="7">#REF!</definedName>
    <definedName name="____________xlnm.Print_Titles_1" localSheetId="5">#REF!</definedName>
    <definedName name="____________xlnm.Print_Titles_1" localSheetId="1">#REF!</definedName>
    <definedName name="____________xlnm.Print_Titles_1" localSheetId="4">#REF!</definedName>
    <definedName name="____________xlnm.Print_Titles_1" localSheetId="8">#REF!</definedName>
    <definedName name="____________xlnm.Print_Titles_1" localSheetId="6">#REF!</definedName>
    <definedName name="____________xlnm.Print_Titles_1">#REF!</definedName>
    <definedName name="____________xlnm.Print_Titles_10" localSheetId="10">#REF!</definedName>
    <definedName name="____________xlnm.Print_Titles_10" localSheetId="9">#REF!</definedName>
    <definedName name="____________xlnm.Print_Titles_10" localSheetId="7">#REF!</definedName>
    <definedName name="____________xlnm.Print_Titles_10" localSheetId="5">#REF!</definedName>
    <definedName name="____________xlnm.Print_Titles_10" localSheetId="1">#REF!</definedName>
    <definedName name="____________xlnm.Print_Titles_10" localSheetId="4">#REF!</definedName>
    <definedName name="____________xlnm.Print_Titles_10" localSheetId="8">#REF!</definedName>
    <definedName name="____________xlnm.Print_Titles_10" localSheetId="6">#REF!</definedName>
    <definedName name="____________xlnm.Print_Titles_10">#REF!</definedName>
    <definedName name="____________xlnm.Print_Titles_3" localSheetId="10">#REF!</definedName>
    <definedName name="____________xlnm.Print_Titles_3" localSheetId="9">#REF!</definedName>
    <definedName name="____________xlnm.Print_Titles_3" localSheetId="7">#REF!</definedName>
    <definedName name="____________xlnm.Print_Titles_3" localSheetId="5">#REF!</definedName>
    <definedName name="____________xlnm.Print_Titles_3" localSheetId="1">#REF!</definedName>
    <definedName name="____________xlnm.Print_Titles_3" localSheetId="4">#REF!</definedName>
    <definedName name="____________xlnm.Print_Titles_3" localSheetId="8">#REF!</definedName>
    <definedName name="____________xlnm.Print_Titles_3" localSheetId="6">#REF!</definedName>
    <definedName name="____________xlnm.Print_Titles_3">#REF!</definedName>
    <definedName name="____________xlnm.Print_Titles_9" localSheetId="10">#REF!</definedName>
    <definedName name="____________xlnm.Print_Titles_9" localSheetId="9">#REF!</definedName>
    <definedName name="____________xlnm.Print_Titles_9" localSheetId="7">#REF!</definedName>
    <definedName name="____________xlnm.Print_Titles_9" localSheetId="5">#REF!</definedName>
    <definedName name="____________xlnm.Print_Titles_9" localSheetId="1">#REF!</definedName>
    <definedName name="____________xlnm.Print_Titles_9" localSheetId="4">#REF!</definedName>
    <definedName name="____________xlnm.Print_Titles_9" localSheetId="8">#REF!</definedName>
    <definedName name="____________xlnm.Print_Titles_9" localSheetId="6">#REF!</definedName>
    <definedName name="____________xlnm.Print_Titles_9">#REF!</definedName>
    <definedName name="___________xlnm.Print_Area" localSheetId="10">#REF!</definedName>
    <definedName name="___________xlnm.Print_Area" localSheetId="9">#REF!</definedName>
    <definedName name="___________xlnm.Print_Area" localSheetId="7">#REF!</definedName>
    <definedName name="___________xlnm.Print_Area" localSheetId="5">#REF!</definedName>
    <definedName name="___________xlnm.Print_Area" localSheetId="1">#REF!</definedName>
    <definedName name="___________xlnm.Print_Area" localSheetId="4">#REF!</definedName>
    <definedName name="___________xlnm.Print_Area" localSheetId="8">#REF!</definedName>
    <definedName name="___________xlnm.Print_Area" localSheetId="6">#REF!</definedName>
    <definedName name="___________xlnm.Print_Area">#REF!</definedName>
    <definedName name="___________xlnm.Print_Area_1" localSheetId="10">#REF!</definedName>
    <definedName name="___________xlnm.Print_Area_1" localSheetId="9">#REF!</definedName>
    <definedName name="___________xlnm.Print_Area_1" localSheetId="7">#REF!</definedName>
    <definedName name="___________xlnm.Print_Area_1" localSheetId="5">#REF!</definedName>
    <definedName name="___________xlnm.Print_Area_1" localSheetId="1">#REF!</definedName>
    <definedName name="___________xlnm.Print_Area_1" localSheetId="4">#REF!</definedName>
    <definedName name="___________xlnm.Print_Area_1" localSheetId="8">#REF!</definedName>
    <definedName name="___________xlnm.Print_Area_1" localSheetId="6">#REF!</definedName>
    <definedName name="___________xlnm.Print_Area_1">#REF!</definedName>
    <definedName name="___________xlnm.Print_Area_10" localSheetId="10">#REF!</definedName>
    <definedName name="___________xlnm.Print_Area_10" localSheetId="9">#REF!</definedName>
    <definedName name="___________xlnm.Print_Area_10" localSheetId="7">#REF!</definedName>
    <definedName name="___________xlnm.Print_Area_10" localSheetId="5">#REF!</definedName>
    <definedName name="___________xlnm.Print_Area_10" localSheetId="1">#REF!</definedName>
    <definedName name="___________xlnm.Print_Area_10" localSheetId="4">#REF!</definedName>
    <definedName name="___________xlnm.Print_Area_10" localSheetId="8">#REF!</definedName>
    <definedName name="___________xlnm.Print_Area_10" localSheetId="6">#REF!</definedName>
    <definedName name="___________xlnm.Print_Area_10">#REF!</definedName>
    <definedName name="___________xlnm.Print_Area_2" localSheetId="10">#REF!</definedName>
    <definedName name="___________xlnm.Print_Area_2" localSheetId="9">#REF!</definedName>
    <definedName name="___________xlnm.Print_Area_2" localSheetId="7">#REF!</definedName>
    <definedName name="___________xlnm.Print_Area_2" localSheetId="5">#REF!</definedName>
    <definedName name="___________xlnm.Print_Area_2" localSheetId="1">#REF!</definedName>
    <definedName name="___________xlnm.Print_Area_2" localSheetId="4">#REF!</definedName>
    <definedName name="___________xlnm.Print_Area_2" localSheetId="8">#REF!</definedName>
    <definedName name="___________xlnm.Print_Area_2" localSheetId="6">#REF!</definedName>
    <definedName name="___________xlnm.Print_Area_2">#REF!</definedName>
    <definedName name="___________xlnm.Print_Area_3" localSheetId="10">#REF!</definedName>
    <definedName name="___________xlnm.Print_Area_3" localSheetId="9">#REF!</definedName>
    <definedName name="___________xlnm.Print_Area_3" localSheetId="7">#REF!</definedName>
    <definedName name="___________xlnm.Print_Area_3" localSheetId="5">#REF!</definedName>
    <definedName name="___________xlnm.Print_Area_3" localSheetId="1">#REF!</definedName>
    <definedName name="___________xlnm.Print_Area_3" localSheetId="4">#REF!</definedName>
    <definedName name="___________xlnm.Print_Area_3" localSheetId="8">#REF!</definedName>
    <definedName name="___________xlnm.Print_Area_3" localSheetId="6">#REF!</definedName>
    <definedName name="___________xlnm.Print_Area_3">#REF!</definedName>
    <definedName name="___________xlnm.Print_Area_4" localSheetId="10">#REF!</definedName>
    <definedName name="___________xlnm.Print_Area_4" localSheetId="9">#REF!</definedName>
    <definedName name="___________xlnm.Print_Area_4" localSheetId="7">#REF!</definedName>
    <definedName name="___________xlnm.Print_Area_4" localSheetId="5">#REF!</definedName>
    <definedName name="___________xlnm.Print_Area_4" localSheetId="1">#REF!</definedName>
    <definedName name="___________xlnm.Print_Area_4" localSheetId="4">#REF!</definedName>
    <definedName name="___________xlnm.Print_Area_4" localSheetId="8">#REF!</definedName>
    <definedName name="___________xlnm.Print_Area_4" localSheetId="6">#REF!</definedName>
    <definedName name="___________xlnm.Print_Area_4">#REF!</definedName>
    <definedName name="___________xlnm.Print_Area_5" localSheetId="10">#REF!</definedName>
    <definedName name="___________xlnm.Print_Area_5" localSheetId="9">#REF!</definedName>
    <definedName name="___________xlnm.Print_Area_5" localSheetId="7">#REF!</definedName>
    <definedName name="___________xlnm.Print_Area_5" localSheetId="5">#REF!</definedName>
    <definedName name="___________xlnm.Print_Area_5" localSheetId="1">#REF!</definedName>
    <definedName name="___________xlnm.Print_Area_5" localSheetId="4">#REF!</definedName>
    <definedName name="___________xlnm.Print_Area_5" localSheetId="8">#REF!</definedName>
    <definedName name="___________xlnm.Print_Area_5" localSheetId="6">#REF!</definedName>
    <definedName name="___________xlnm.Print_Area_5">#REF!</definedName>
    <definedName name="___________xlnm.Print_Area_6" localSheetId="10">#REF!</definedName>
    <definedName name="___________xlnm.Print_Area_6" localSheetId="9">#REF!</definedName>
    <definedName name="___________xlnm.Print_Area_6" localSheetId="7">#REF!</definedName>
    <definedName name="___________xlnm.Print_Area_6" localSheetId="5">#REF!</definedName>
    <definedName name="___________xlnm.Print_Area_6" localSheetId="1">#REF!</definedName>
    <definedName name="___________xlnm.Print_Area_6" localSheetId="4">#REF!</definedName>
    <definedName name="___________xlnm.Print_Area_6" localSheetId="8">#REF!</definedName>
    <definedName name="___________xlnm.Print_Area_6" localSheetId="6">#REF!</definedName>
    <definedName name="___________xlnm.Print_Area_6">#REF!</definedName>
    <definedName name="___________xlnm.Print_Area_9" localSheetId="10">#REF!</definedName>
    <definedName name="___________xlnm.Print_Area_9" localSheetId="9">#REF!</definedName>
    <definedName name="___________xlnm.Print_Area_9" localSheetId="7">#REF!</definedName>
    <definedName name="___________xlnm.Print_Area_9" localSheetId="5">#REF!</definedName>
    <definedName name="___________xlnm.Print_Area_9" localSheetId="1">#REF!</definedName>
    <definedName name="___________xlnm.Print_Area_9" localSheetId="4">#REF!</definedName>
    <definedName name="___________xlnm.Print_Area_9" localSheetId="8">#REF!</definedName>
    <definedName name="___________xlnm.Print_Area_9" localSheetId="6">#REF!</definedName>
    <definedName name="___________xlnm.Print_Area_9">#REF!</definedName>
    <definedName name="___________xlnm.Print_Titles_1" localSheetId="10">#REF!</definedName>
    <definedName name="___________xlnm.Print_Titles_1" localSheetId="9">#REF!</definedName>
    <definedName name="___________xlnm.Print_Titles_1" localSheetId="7">#REF!</definedName>
    <definedName name="___________xlnm.Print_Titles_1" localSheetId="5">#REF!</definedName>
    <definedName name="___________xlnm.Print_Titles_1" localSheetId="1">#REF!</definedName>
    <definedName name="___________xlnm.Print_Titles_1" localSheetId="4">#REF!</definedName>
    <definedName name="___________xlnm.Print_Titles_1" localSheetId="8">#REF!</definedName>
    <definedName name="___________xlnm.Print_Titles_1" localSheetId="6">#REF!</definedName>
    <definedName name="___________xlnm.Print_Titles_1">#REF!</definedName>
    <definedName name="___________xlnm.Print_Titles_10" localSheetId="10">#REF!</definedName>
    <definedName name="___________xlnm.Print_Titles_10" localSheetId="9">#REF!</definedName>
    <definedName name="___________xlnm.Print_Titles_10" localSheetId="7">#REF!</definedName>
    <definedName name="___________xlnm.Print_Titles_10" localSheetId="5">#REF!</definedName>
    <definedName name="___________xlnm.Print_Titles_10" localSheetId="1">#REF!</definedName>
    <definedName name="___________xlnm.Print_Titles_10" localSheetId="4">#REF!</definedName>
    <definedName name="___________xlnm.Print_Titles_10" localSheetId="8">#REF!</definedName>
    <definedName name="___________xlnm.Print_Titles_10" localSheetId="6">#REF!</definedName>
    <definedName name="___________xlnm.Print_Titles_10">#REF!</definedName>
    <definedName name="___________xlnm.Print_Titles_3" localSheetId="10">#REF!</definedName>
    <definedName name="___________xlnm.Print_Titles_3" localSheetId="9">#REF!</definedName>
    <definedName name="___________xlnm.Print_Titles_3" localSheetId="7">#REF!</definedName>
    <definedName name="___________xlnm.Print_Titles_3" localSheetId="5">#REF!</definedName>
    <definedName name="___________xlnm.Print_Titles_3" localSheetId="1">#REF!</definedName>
    <definedName name="___________xlnm.Print_Titles_3" localSheetId="4">#REF!</definedName>
    <definedName name="___________xlnm.Print_Titles_3" localSheetId="8">#REF!</definedName>
    <definedName name="___________xlnm.Print_Titles_3" localSheetId="6">#REF!</definedName>
    <definedName name="___________xlnm.Print_Titles_3">#REF!</definedName>
    <definedName name="___________xlnm.Print_Titles_9" localSheetId="10">#REF!</definedName>
    <definedName name="___________xlnm.Print_Titles_9" localSheetId="9">#REF!</definedName>
    <definedName name="___________xlnm.Print_Titles_9" localSheetId="7">#REF!</definedName>
    <definedName name="___________xlnm.Print_Titles_9" localSheetId="5">#REF!</definedName>
    <definedName name="___________xlnm.Print_Titles_9" localSheetId="1">#REF!</definedName>
    <definedName name="___________xlnm.Print_Titles_9" localSheetId="4">#REF!</definedName>
    <definedName name="___________xlnm.Print_Titles_9" localSheetId="8">#REF!</definedName>
    <definedName name="___________xlnm.Print_Titles_9" localSheetId="6">#REF!</definedName>
    <definedName name="___________xlnm.Print_Titles_9">#REF!</definedName>
    <definedName name="__________RL2" localSheetId="10">#REF!</definedName>
    <definedName name="__________RL2" localSheetId="9">#REF!</definedName>
    <definedName name="__________RL2" localSheetId="7">#REF!</definedName>
    <definedName name="__________RL2" localSheetId="5">#REF!</definedName>
    <definedName name="__________RL2" localSheetId="1">#REF!</definedName>
    <definedName name="__________RL2" localSheetId="4">#REF!</definedName>
    <definedName name="__________RL2" localSheetId="8">#REF!</definedName>
    <definedName name="__________RL2" localSheetId="6">#REF!</definedName>
    <definedName name="__________RL2">#REF!</definedName>
    <definedName name="__________SI1" localSheetId="10">#REF!</definedName>
    <definedName name="__________SI1" localSheetId="9">#REF!</definedName>
    <definedName name="__________SI1" localSheetId="7">#REF!</definedName>
    <definedName name="__________SI1" localSheetId="5">#REF!</definedName>
    <definedName name="__________SI1" localSheetId="1">#REF!</definedName>
    <definedName name="__________SI1" localSheetId="4">#REF!</definedName>
    <definedName name="__________SI1" localSheetId="8">#REF!</definedName>
    <definedName name="__________SI1" localSheetId="6">#REF!</definedName>
    <definedName name="__________SI1">#REF!</definedName>
    <definedName name="__________xlnm.Print_Area" localSheetId="10">#REF!</definedName>
    <definedName name="__________xlnm.Print_Area" localSheetId="9">#REF!</definedName>
    <definedName name="__________xlnm.Print_Area" localSheetId="7">#REF!</definedName>
    <definedName name="__________xlnm.Print_Area" localSheetId="5">#REF!</definedName>
    <definedName name="__________xlnm.Print_Area" localSheetId="1">#REF!</definedName>
    <definedName name="__________xlnm.Print_Area" localSheetId="4">#REF!</definedName>
    <definedName name="__________xlnm.Print_Area" localSheetId="8">#REF!</definedName>
    <definedName name="__________xlnm.Print_Area" localSheetId="6">#REF!</definedName>
    <definedName name="__________xlnm.Print_Area">#REF!</definedName>
    <definedName name="__________xlnm.Print_Area_1" localSheetId="10">#REF!</definedName>
    <definedName name="__________xlnm.Print_Area_1" localSheetId="9">#REF!</definedName>
    <definedName name="__________xlnm.Print_Area_1" localSheetId="7">#REF!</definedName>
    <definedName name="__________xlnm.Print_Area_1" localSheetId="5">#REF!</definedName>
    <definedName name="__________xlnm.Print_Area_1" localSheetId="1">#REF!</definedName>
    <definedName name="__________xlnm.Print_Area_1" localSheetId="4">#REF!</definedName>
    <definedName name="__________xlnm.Print_Area_1" localSheetId="8">#REF!</definedName>
    <definedName name="__________xlnm.Print_Area_1" localSheetId="6">#REF!</definedName>
    <definedName name="__________xlnm.Print_Area_1">#REF!</definedName>
    <definedName name="__________xlnm.Print_Area_10" localSheetId="10">#REF!</definedName>
    <definedName name="__________xlnm.Print_Area_10" localSheetId="9">#REF!</definedName>
    <definedName name="__________xlnm.Print_Area_10" localSheetId="7">#REF!</definedName>
    <definedName name="__________xlnm.Print_Area_10" localSheetId="5">#REF!</definedName>
    <definedName name="__________xlnm.Print_Area_10" localSheetId="1">#REF!</definedName>
    <definedName name="__________xlnm.Print_Area_10" localSheetId="4">#REF!</definedName>
    <definedName name="__________xlnm.Print_Area_10" localSheetId="8">#REF!</definedName>
    <definedName name="__________xlnm.Print_Area_10" localSheetId="6">#REF!</definedName>
    <definedName name="__________xlnm.Print_Area_10">#REF!</definedName>
    <definedName name="__________xlnm.Print_Area_2" localSheetId="10">#REF!</definedName>
    <definedName name="__________xlnm.Print_Area_2" localSheetId="9">#REF!</definedName>
    <definedName name="__________xlnm.Print_Area_2" localSheetId="7">#REF!</definedName>
    <definedName name="__________xlnm.Print_Area_2" localSheetId="5">#REF!</definedName>
    <definedName name="__________xlnm.Print_Area_2" localSheetId="1">#REF!</definedName>
    <definedName name="__________xlnm.Print_Area_2" localSheetId="4">#REF!</definedName>
    <definedName name="__________xlnm.Print_Area_2" localSheetId="8">#REF!</definedName>
    <definedName name="__________xlnm.Print_Area_2" localSheetId="6">#REF!</definedName>
    <definedName name="__________xlnm.Print_Area_2">#REF!</definedName>
    <definedName name="__________xlnm.Print_Area_3" localSheetId="10">#REF!</definedName>
    <definedName name="__________xlnm.Print_Area_3" localSheetId="9">#REF!</definedName>
    <definedName name="__________xlnm.Print_Area_3" localSheetId="7">#REF!</definedName>
    <definedName name="__________xlnm.Print_Area_3" localSheetId="5">#REF!</definedName>
    <definedName name="__________xlnm.Print_Area_3" localSheetId="1">#REF!</definedName>
    <definedName name="__________xlnm.Print_Area_3" localSheetId="4">#REF!</definedName>
    <definedName name="__________xlnm.Print_Area_3" localSheetId="8">#REF!</definedName>
    <definedName name="__________xlnm.Print_Area_3" localSheetId="6">#REF!</definedName>
    <definedName name="__________xlnm.Print_Area_3">#REF!</definedName>
    <definedName name="__________xlnm.Print_Area_4" localSheetId="10">#REF!</definedName>
    <definedName name="__________xlnm.Print_Area_4" localSheetId="9">#REF!</definedName>
    <definedName name="__________xlnm.Print_Area_4" localSheetId="7">#REF!</definedName>
    <definedName name="__________xlnm.Print_Area_4" localSheetId="5">#REF!</definedName>
    <definedName name="__________xlnm.Print_Area_4" localSheetId="1">#REF!</definedName>
    <definedName name="__________xlnm.Print_Area_4" localSheetId="4">#REF!</definedName>
    <definedName name="__________xlnm.Print_Area_4" localSheetId="8">#REF!</definedName>
    <definedName name="__________xlnm.Print_Area_4" localSheetId="6">#REF!</definedName>
    <definedName name="__________xlnm.Print_Area_4">#REF!</definedName>
    <definedName name="__________xlnm.Print_Area_5" localSheetId="10">#REF!</definedName>
    <definedName name="__________xlnm.Print_Area_5" localSheetId="9">#REF!</definedName>
    <definedName name="__________xlnm.Print_Area_5" localSheetId="7">#REF!</definedName>
    <definedName name="__________xlnm.Print_Area_5" localSheetId="5">#REF!</definedName>
    <definedName name="__________xlnm.Print_Area_5" localSheetId="1">#REF!</definedName>
    <definedName name="__________xlnm.Print_Area_5" localSheetId="4">#REF!</definedName>
    <definedName name="__________xlnm.Print_Area_5" localSheetId="8">#REF!</definedName>
    <definedName name="__________xlnm.Print_Area_5" localSheetId="6">#REF!</definedName>
    <definedName name="__________xlnm.Print_Area_5">#REF!</definedName>
    <definedName name="__________xlnm.Print_Area_6" localSheetId="10">#REF!</definedName>
    <definedName name="__________xlnm.Print_Area_6" localSheetId="9">#REF!</definedName>
    <definedName name="__________xlnm.Print_Area_6" localSheetId="7">#REF!</definedName>
    <definedName name="__________xlnm.Print_Area_6" localSheetId="5">#REF!</definedName>
    <definedName name="__________xlnm.Print_Area_6" localSheetId="1">#REF!</definedName>
    <definedName name="__________xlnm.Print_Area_6" localSheetId="4">#REF!</definedName>
    <definedName name="__________xlnm.Print_Area_6" localSheetId="8">#REF!</definedName>
    <definedName name="__________xlnm.Print_Area_6" localSheetId="6">#REF!</definedName>
    <definedName name="__________xlnm.Print_Area_6">#REF!</definedName>
    <definedName name="__________xlnm.Print_Area_9" localSheetId="10">#REF!</definedName>
    <definedName name="__________xlnm.Print_Area_9" localSheetId="9">#REF!</definedName>
    <definedName name="__________xlnm.Print_Area_9" localSheetId="7">#REF!</definedName>
    <definedName name="__________xlnm.Print_Area_9" localSheetId="5">#REF!</definedName>
    <definedName name="__________xlnm.Print_Area_9" localSheetId="1">#REF!</definedName>
    <definedName name="__________xlnm.Print_Area_9" localSheetId="4">#REF!</definedName>
    <definedName name="__________xlnm.Print_Area_9" localSheetId="8">#REF!</definedName>
    <definedName name="__________xlnm.Print_Area_9" localSheetId="6">#REF!</definedName>
    <definedName name="__________xlnm.Print_Area_9">#REF!</definedName>
    <definedName name="__________xlnm.Print_Titles_1" localSheetId="10">#REF!</definedName>
    <definedName name="__________xlnm.Print_Titles_1" localSheetId="9">#REF!</definedName>
    <definedName name="__________xlnm.Print_Titles_1" localSheetId="7">#REF!</definedName>
    <definedName name="__________xlnm.Print_Titles_1" localSheetId="5">#REF!</definedName>
    <definedName name="__________xlnm.Print_Titles_1" localSheetId="1">#REF!</definedName>
    <definedName name="__________xlnm.Print_Titles_1" localSheetId="4">#REF!</definedName>
    <definedName name="__________xlnm.Print_Titles_1" localSheetId="8">#REF!</definedName>
    <definedName name="__________xlnm.Print_Titles_1" localSheetId="6">#REF!</definedName>
    <definedName name="__________xlnm.Print_Titles_1">#REF!</definedName>
    <definedName name="__________xlnm.Print_Titles_10" localSheetId="10">#REF!</definedName>
    <definedName name="__________xlnm.Print_Titles_10" localSheetId="9">#REF!</definedName>
    <definedName name="__________xlnm.Print_Titles_10" localSheetId="7">#REF!</definedName>
    <definedName name="__________xlnm.Print_Titles_10" localSheetId="5">#REF!</definedName>
    <definedName name="__________xlnm.Print_Titles_10" localSheetId="1">#REF!</definedName>
    <definedName name="__________xlnm.Print_Titles_10" localSheetId="4">#REF!</definedName>
    <definedName name="__________xlnm.Print_Titles_10" localSheetId="8">#REF!</definedName>
    <definedName name="__________xlnm.Print_Titles_10" localSheetId="6">#REF!</definedName>
    <definedName name="__________xlnm.Print_Titles_10">#REF!</definedName>
    <definedName name="__________xlnm.Print_Titles_3" localSheetId="10">#REF!</definedName>
    <definedName name="__________xlnm.Print_Titles_3" localSheetId="9">#REF!</definedName>
    <definedName name="__________xlnm.Print_Titles_3" localSheetId="7">#REF!</definedName>
    <definedName name="__________xlnm.Print_Titles_3" localSheetId="5">#REF!</definedName>
    <definedName name="__________xlnm.Print_Titles_3" localSheetId="1">#REF!</definedName>
    <definedName name="__________xlnm.Print_Titles_3" localSheetId="4">#REF!</definedName>
    <definedName name="__________xlnm.Print_Titles_3" localSheetId="8">#REF!</definedName>
    <definedName name="__________xlnm.Print_Titles_3" localSheetId="6">#REF!</definedName>
    <definedName name="__________xlnm.Print_Titles_3">#REF!</definedName>
    <definedName name="__________xlnm.Print_Titles_9" localSheetId="10">#REF!</definedName>
    <definedName name="__________xlnm.Print_Titles_9" localSheetId="9">#REF!</definedName>
    <definedName name="__________xlnm.Print_Titles_9" localSheetId="7">#REF!</definedName>
    <definedName name="__________xlnm.Print_Titles_9" localSheetId="5">#REF!</definedName>
    <definedName name="__________xlnm.Print_Titles_9" localSheetId="1">#REF!</definedName>
    <definedName name="__________xlnm.Print_Titles_9" localSheetId="4">#REF!</definedName>
    <definedName name="__________xlnm.Print_Titles_9" localSheetId="8">#REF!</definedName>
    <definedName name="__________xlnm.Print_Titles_9" localSheetId="6">#REF!</definedName>
    <definedName name="__________xlnm.Print_Titles_9">#REF!</definedName>
    <definedName name="_________DEF1" localSheetId="10">#REF!</definedName>
    <definedName name="_________DEF1" localSheetId="9">#REF!</definedName>
    <definedName name="_________DEF1" localSheetId="7">#REF!</definedName>
    <definedName name="_________DEF1" localSheetId="5">#REF!</definedName>
    <definedName name="_________DEF1" localSheetId="1">#REF!</definedName>
    <definedName name="_________DEF1" localSheetId="4">#REF!</definedName>
    <definedName name="_________DEF1" localSheetId="8">#REF!</definedName>
    <definedName name="_________DEF1" localSheetId="6">#REF!</definedName>
    <definedName name="_________DEF1">#REF!</definedName>
    <definedName name="_________DEF2" localSheetId="10">#REF!</definedName>
    <definedName name="_________DEF2" localSheetId="9">#REF!</definedName>
    <definedName name="_________DEF2" localSheetId="7">#REF!</definedName>
    <definedName name="_________DEF2" localSheetId="5">#REF!</definedName>
    <definedName name="_________DEF2" localSheetId="1">#REF!</definedName>
    <definedName name="_________DEF2" localSheetId="4">#REF!</definedName>
    <definedName name="_________DEF2" localSheetId="8">#REF!</definedName>
    <definedName name="_________DEF2" localSheetId="6">#REF!</definedName>
    <definedName name="_________DEF2">#REF!</definedName>
    <definedName name="_________SCN6" localSheetId="10">#REF!</definedName>
    <definedName name="_________SCN6" localSheetId="9">#REF!</definedName>
    <definedName name="_________SCN6" localSheetId="7">#REF!</definedName>
    <definedName name="_________SCN6" localSheetId="5">#REF!</definedName>
    <definedName name="_________SCN6" localSheetId="1">#REF!</definedName>
    <definedName name="_________SCN6" localSheetId="4">#REF!</definedName>
    <definedName name="_________SCN6" localSheetId="8">#REF!</definedName>
    <definedName name="_________SCN6" localSheetId="6">#REF!</definedName>
    <definedName name="_________SCN6">#REF!</definedName>
    <definedName name="_________SE1" localSheetId="10">#REF!</definedName>
    <definedName name="_________SE1" localSheetId="9">#REF!</definedName>
    <definedName name="_________SE1" localSheetId="7">#REF!</definedName>
    <definedName name="_________SE1" localSheetId="5">#REF!</definedName>
    <definedName name="_________SE1" localSheetId="1">#REF!</definedName>
    <definedName name="_________SE1" localSheetId="4">#REF!</definedName>
    <definedName name="_________SE1" localSheetId="8">#REF!</definedName>
    <definedName name="_________SE1" localSheetId="6">#REF!</definedName>
    <definedName name="_________SE1">#REF!</definedName>
    <definedName name="_________SET1" localSheetId="10">#REF!</definedName>
    <definedName name="_________SET1" localSheetId="9">#REF!</definedName>
    <definedName name="_________SET1" localSheetId="7">#REF!</definedName>
    <definedName name="_________SET1" localSheetId="5">#REF!</definedName>
    <definedName name="_________SET1" localSheetId="1">#REF!</definedName>
    <definedName name="_________SET1" localSheetId="4">#REF!</definedName>
    <definedName name="_________SET1" localSheetId="8">#REF!</definedName>
    <definedName name="_________SET1" localSheetId="6">#REF!</definedName>
    <definedName name="_________SET1">#REF!</definedName>
    <definedName name="_________SET2" localSheetId="10">#REF!</definedName>
    <definedName name="_________SET2" localSheetId="9">#REF!</definedName>
    <definedName name="_________SET2" localSheetId="7">#REF!</definedName>
    <definedName name="_________SET2" localSheetId="5">#REF!</definedName>
    <definedName name="_________SET2" localSheetId="1">#REF!</definedName>
    <definedName name="_________SET2" localSheetId="4">#REF!</definedName>
    <definedName name="_________SET2" localSheetId="8">#REF!</definedName>
    <definedName name="_________SET2" localSheetId="6">#REF!</definedName>
    <definedName name="_________SET2">#REF!</definedName>
    <definedName name="_________SET21" localSheetId="10">#REF!</definedName>
    <definedName name="_________SET21" localSheetId="9">#REF!</definedName>
    <definedName name="_________SET21" localSheetId="7">#REF!</definedName>
    <definedName name="_________SET21" localSheetId="5">#REF!</definedName>
    <definedName name="_________SET21" localSheetId="1">#REF!</definedName>
    <definedName name="_________SET21" localSheetId="4">#REF!</definedName>
    <definedName name="_________SET21" localSheetId="8">#REF!</definedName>
    <definedName name="_________SET21" localSheetId="6">#REF!</definedName>
    <definedName name="_________SET21">#REF!</definedName>
    <definedName name="_________xlnm.Print_Area" localSheetId="10">#REF!</definedName>
    <definedName name="_________xlnm.Print_Area" localSheetId="9">#REF!</definedName>
    <definedName name="_________xlnm.Print_Area" localSheetId="7">#REF!</definedName>
    <definedName name="_________xlnm.Print_Area" localSheetId="5">#REF!</definedName>
    <definedName name="_________xlnm.Print_Area" localSheetId="1">#REF!</definedName>
    <definedName name="_________xlnm.Print_Area" localSheetId="4">#REF!</definedName>
    <definedName name="_________xlnm.Print_Area" localSheetId="8">#REF!</definedName>
    <definedName name="_________xlnm.Print_Area" localSheetId="6">#REF!</definedName>
    <definedName name="_________xlnm.Print_Area">#REF!</definedName>
    <definedName name="_________xlnm.Print_Area_1" localSheetId="10">#REF!</definedName>
    <definedName name="_________xlnm.Print_Area_1" localSheetId="9">#REF!</definedName>
    <definedName name="_________xlnm.Print_Area_1" localSheetId="7">#REF!</definedName>
    <definedName name="_________xlnm.Print_Area_1" localSheetId="5">#REF!</definedName>
    <definedName name="_________xlnm.Print_Area_1" localSheetId="1">#REF!</definedName>
    <definedName name="_________xlnm.Print_Area_1" localSheetId="4">#REF!</definedName>
    <definedName name="_________xlnm.Print_Area_1" localSheetId="8">#REF!</definedName>
    <definedName name="_________xlnm.Print_Area_1" localSheetId="6">#REF!</definedName>
    <definedName name="_________xlnm.Print_Area_1">#REF!</definedName>
    <definedName name="_________xlnm.Print_Area_10" localSheetId="10">#REF!</definedName>
    <definedName name="_________xlnm.Print_Area_10" localSheetId="9">#REF!</definedName>
    <definedName name="_________xlnm.Print_Area_10" localSheetId="7">#REF!</definedName>
    <definedName name="_________xlnm.Print_Area_10" localSheetId="5">#REF!</definedName>
    <definedName name="_________xlnm.Print_Area_10" localSheetId="1">#REF!</definedName>
    <definedName name="_________xlnm.Print_Area_10" localSheetId="4">#REF!</definedName>
    <definedName name="_________xlnm.Print_Area_10" localSheetId="8">#REF!</definedName>
    <definedName name="_________xlnm.Print_Area_10" localSheetId="6">#REF!</definedName>
    <definedName name="_________xlnm.Print_Area_10">#REF!</definedName>
    <definedName name="_________xlnm.Print_Area_2" localSheetId="10">#REF!</definedName>
    <definedName name="_________xlnm.Print_Area_2" localSheetId="9">#REF!</definedName>
    <definedName name="_________xlnm.Print_Area_2" localSheetId="7">#REF!</definedName>
    <definedName name="_________xlnm.Print_Area_2" localSheetId="5">#REF!</definedName>
    <definedName name="_________xlnm.Print_Area_2" localSheetId="1">#REF!</definedName>
    <definedName name="_________xlnm.Print_Area_2" localSheetId="4">#REF!</definedName>
    <definedName name="_________xlnm.Print_Area_2" localSheetId="8">#REF!</definedName>
    <definedName name="_________xlnm.Print_Area_2" localSheetId="6">#REF!</definedName>
    <definedName name="_________xlnm.Print_Area_2">#REF!</definedName>
    <definedName name="_________xlnm.Print_Area_3" localSheetId="10">#REF!</definedName>
    <definedName name="_________xlnm.Print_Area_3" localSheetId="9">#REF!</definedName>
    <definedName name="_________xlnm.Print_Area_3" localSheetId="7">#REF!</definedName>
    <definedName name="_________xlnm.Print_Area_3" localSheetId="5">#REF!</definedName>
    <definedName name="_________xlnm.Print_Area_3" localSheetId="1">#REF!</definedName>
    <definedName name="_________xlnm.Print_Area_3" localSheetId="4">#REF!</definedName>
    <definedName name="_________xlnm.Print_Area_3" localSheetId="8">#REF!</definedName>
    <definedName name="_________xlnm.Print_Area_3" localSheetId="6">#REF!</definedName>
    <definedName name="_________xlnm.Print_Area_3">#REF!</definedName>
    <definedName name="_________xlnm.Print_Area_4" localSheetId="10">#REF!</definedName>
    <definedName name="_________xlnm.Print_Area_4" localSheetId="9">#REF!</definedName>
    <definedName name="_________xlnm.Print_Area_4" localSheetId="7">#REF!</definedName>
    <definedName name="_________xlnm.Print_Area_4" localSheetId="5">#REF!</definedName>
    <definedName name="_________xlnm.Print_Area_4" localSheetId="1">#REF!</definedName>
    <definedName name="_________xlnm.Print_Area_4" localSheetId="4">#REF!</definedName>
    <definedName name="_________xlnm.Print_Area_4" localSheetId="8">#REF!</definedName>
    <definedName name="_________xlnm.Print_Area_4" localSheetId="6">#REF!</definedName>
    <definedName name="_________xlnm.Print_Area_4">#REF!</definedName>
    <definedName name="_________xlnm.Print_Area_5" localSheetId="10">#REF!</definedName>
    <definedName name="_________xlnm.Print_Area_5" localSheetId="9">#REF!</definedName>
    <definedName name="_________xlnm.Print_Area_5" localSheetId="7">#REF!</definedName>
    <definedName name="_________xlnm.Print_Area_5" localSheetId="5">#REF!</definedName>
    <definedName name="_________xlnm.Print_Area_5" localSheetId="1">#REF!</definedName>
    <definedName name="_________xlnm.Print_Area_5" localSheetId="4">#REF!</definedName>
    <definedName name="_________xlnm.Print_Area_5" localSheetId="8">#REF!</definedName>
    <definedName name="_________xlnm.Print_Area_5" localSheetId="6">#REF!</definedName>
    <definedName name="_________xlnm.Print_Area_5">#REF!</definedName>
    <definedName name="_________xlnm.Print_Area_6" localSheetId="10">#REF!</definedName>
    <definedName name="_________xlnm.Print_Area_6" localSheetId="9">#REF!</definedName>
    <definedName name="_________xlnm.Print_Area_6" localSheetId="7">#REF!</definedName>
    <definedName name="_________xlnm.Print_Area_6" localSheetId="5">#REF!</definedName>
    <definedName name="_________xlnm.Print_Area_6" localSheetId="1">#REF!</definedName>
    <definedName name="_________xlnm.Print_Area_6" localSheetId="4">#REF!</definedName>
    <definedName name="_________xlnm.Print_Area_6" localSheetId="8">#REF!</definedName>
    <definedName name="_________xlnm.Print_Area_6" localSheetId="6">#REF!</definedName>
    <definedName name="_________xlnm.Print_Area_6">#REF!</definedName>
    <definedName name="_________xlnm.Print_Area_9" localSheetId="10">#REF!</definedName>
    <definedName name="_________xlnm.Print_Area_9" localSheetId="9">#REF!</definedName>
    <definedName name="_________xlnm.Print_Area_9" localSheetId="7">#REF!</definedName>
    <definedName name="_________xlnm.Print_Area_9" localSheetId="5">#REF!</definedName>
    <definedName name="_________xlnm.Print_Area_9" localSheetId="1">#REF!</definedName>
    <definedName name="_________xlnm.Print_Area_9" localSheetId="4">#REF!</definedName>
    <definedName name="_________xlnm.Print_Area_9" localSheetId="8">#REF!</definedName>
    <definedName name="_________xlnm.Print_Area_9" localSheetId="6">#REF!</definedName>
    <definedName name="_________xlnm.Print_Area_9">#REF!</definedName>
    <definedName name="_________xlnm.Print_Titles_1" localSheetId="10">#REF!</definedName>
    <definedName name="_________xlnm.Print_Titles_1" localSheetId="9">#REF!</definedName>
    <definedName name="_________xlnm.Print_Titles_1" localSheetId="7">#REF!</definedName>
    <definedName name="_________xlnm.Print_Titles_1" localSheetId="5">#REF!</definedName>
    <definedName name="_________xlnm.Print_Titles_1" localSheetId="1">#REF!</definedName>
    <definedName name="_________xlnm.Print_Titles_1" localSheetId="4">#REF!</definedName>
    <definedName name="_________xlnm.Print_Titles_1" localSheetId="8">#REF!</definedName>
    <definedName name="_________xlnm.Print_Titles_1" localSheetId="6">#REF!</definedName>
    <definedName name="_________xlnm.Print_Titles_1">#REF!</definedName>
    <definedName name="_________xlnm.Print_Titles_10" localSheetId="10">#REF!</definedName>
    <definedName name="_________xlnm.Print_Titles_10" localSheetId="9">#REF!</definedName>
    <definedName name="_________xlnm.Print_Titles_10" localSheetId="7">#REF!</definedName>
    <definedName name="_________xlnm.Print_Titles_10" localSheetId="5">#REF!</definedName>
    <definedName name="_________xlnm.Print_Titles_10" localSheetId="1">#REF!</definedName>
    <definedName name="_________xlnm.Print_Titles_10" localSheetId="4">#REF!</definedName>
    <definedName name="_________xlnm.Print_Titles_10" localSheetId="8">#REF!</definedName>
    <definedName name="_________xlnm.Print_Titles_10" localSheetId="6">#REF!</definedName>
    <definedName name="_________xlnm.Print_Titles_10">#REF!</definedName>
    <definedName name="_________xlnm.Print_Titles_3" localSheetId="10">#REF!</definedName>
    <definedName name="_________xlnm.Print_Titles_3" localSheetId="9">#REF!</definedName>
    <definedName name="_________xlnm.Print_Titles_3" localSheetId="7">#REF!</definedName>
    <definedName name="_________xlnm.Print_Titles_3" localSheetId="5">#REF!</definedName>
    <definedName name="_________xlnm.Print_Titles_3" localSheetId="1">#REF!</definedName>
    <definedName name="_________xlnm.Print_Titles_3" localSheetId="4">#REF!</definedName>
    <definedName name="_________xlnm.Print_Titles_3" localSheetId="8">#REF!</definedName>
    <definedName name="_________xlnm.Print_Titles_3" localSheetId="6">#REF!</definedName>
    <definedName name="_________xlnm.Print_Titles_3">#REF!</definedName>
    <definedName name="_________xlnm.Print_Titles_9" localSheetId="10">#REF!</definedName>
    <definedName name="_________xlnm.Print_Titles_9" localSheetId="9">#REF!</definedName>
    <definedName name="_________xlnm.Print_Titles_9" localSheetId="7">#REF!</definedName>
    <definedName name="_________xlnm.Print_Titles_9" localSheetId="5">#REF!</definedName>
    <definedName name="_________xlnm.Print_Titles_9" localSheetId="1">#REF!</definedName>
    <definedName name="_________xlnm.Print_Titles_9" localSheetId="4">#REF!</definedName>
    <definedName name="_________xlnm.Print_Titles_9" localSheetId="8">#REF!</definedName>
    <definedName name="_________xlnm.Print_Titles_9" localSheetId="6">#REF!</definedName>
    <definedName name="_________xlnm.Print_Titles_9">#REF!</definedName>
    <definedName name="________DEF1" localSheetId="10">#REF!</definedName>
    <definedName name="________DEF1" localSheetId="9">#REF!</definedName>
    <definedName name="________DEF1" localSheetId="7">#REF!</definedName>
    <definedName name="________DEF1" localSheetId="5">#REF!</definedName>
    <definedName name="________DEF1" localSheetId="1">#REF!</definedName>
    <definedName name="________DEF1" localSheetId="4">#REF!</definedName>
    <definedName name="________DEF1" localSheetId="8">#REF!</definedName>
    <definedName name="________DEF1" localSheetId="6">#REF!</definedName>
    <definedName name="________DEF1">#REF!</definedName>
    <definedName name="________DEF2" localSheetId="10">#REF!</definedName>
    <definedName name="________DEF2" localSheetId="9">#REF!</definedName>
    <definedName name="________DEF2" localSheetId="7">#REF!</definedName>
    <definedName name="________DEF2" localSheetId="5">#REF!</definedName>
    <definedName name="________DEF2" localSheetId="1">#REF!</definedName>
    <definedName name="________DEF2" localSheetId="4">#REF!</definedName>
    <definedName name="________DEF2" localSheetId="8">#REF!</definedName>
    <definedName name="________DEF2" localSheetId="6">#REF!</definedName>
    <definedName name="________DEF2">#REF!</definedName>
    <definedName name="________del1" localSheetId="10">#REF!</definedName>
    <definedName name="________del1" localSheetId="9">#REF!</definedName>
    <definedName name="________del1" localSheetId="7">#REF!</definedName>
    <definedName name="________del1" localSheetId="5">#REF!</definedName>
    <definedName name="________del1" localSheetId="1">#REF!</definedName>
    <definedName name="________del1" localSheetId="4">#REF!</definedName>
    <definedName name="________del1" localSheetId="8">#REF!</definedName>
    <definedName name="________del1" localSheetId="6">#REF!</definedName>
    <definedName name="________del1">#REF!</definedName>
    <definedName name="________Ki1" localSheetId="10">#REF!</definedName>
    <definedName name="________Ki1" localSheetId="9">#REF!</definedName>
    <definedName name="________Ki1" localSheetId="7">#REF!</definedName>
    <definedName name="________Ki1" localSheetId="5">#REF!</definedName>
    <definedName name="________Ki1" localSheetId="1">#REF!</definedName>
    <definedName name="________Ki1" localSheetId="4">#REF!</definedName>
    <definedName name="________Ki1" localSheetId="8">#REF!</definedName>
    <definedName name="________Ki1" localSheetId="6">#REF!</definedName>
    <definedName name="________Ki1">#REF!</definedName>
    <definedName name="________Ki2" localSheetId="10">#REF!</definedName>
    <definedName name="________Ki2" localSheetId="9">#REF!</definedName>
    <definedName name="________Ki2" localSheetId="7">#REF!</definedName>
    <definedName name="________Ki2" localSheetId="5">#REF!</definedName>
    <definedName name="________Ki2" localSheetId="1">#REF!</definedName>
    <definedName name="________Ki2" localSheetId="4">#REF!</definedName>
    <definedName name="________Ki2" localSheetId="8">#REF!</definedName>
    <definedName name="________Ki2" localSheetId="6">#REF!</definedName>
    <definedName name="________Ki2">#REF!</definedName>
    <definedName name="________RL2" localSheetId="10">#REF!</definedName>
    <definedName name="________RL2" localSheetId="9">#REF!</definedName>
    <definedName name="________RL2" localSheetId="7">#REF!</definedName>
    <definedName name="________RL2" localSheetId="5">#REF!</definedName>
    <definedName name="________RL2" localSheetId="1">#REF!</definedName>
    <definedName name="________RL2" localSheetId="4">#REF!</definedName>
    <definedName name="________RL2" localSheetId="8">#REF!</definedName>
    <definedName name="________RL2" localSheetId="6">#REF!</definedName>
    <definedName name="________RL2">#REF!</definedName>
    <definedName name="________SCN6" localSheetId="10">#REF!</definedName>
    <definedName name="________SCN6" localSheetId="9">#REF!</definedName>
    <definedName name="________SCN6" localSheetId="7">#REF!</definedName>
    <definedName name="________SCN6" localSheetId="5">#REF!</definedName>
    <definedName name="________SCN6" localSheetId="1">#REF!</definedName>
    <definedName name="________SCN6" localSheetId="4">#REF!</definedName>
    <definedName name="________SCN6" localSheetId="8">#REF!</definedName>
    <definedName name="________SCN6" localSheetId="6">#REF!</definedName>
    <definedName name="________SCN6">#REF!</definedName>
    <definedName name="________SE1" localSheetId="10">#REF!</definedName>
    <definedName name="________SE1" localSheetId="9">#REF!</definedName>
    <definedName name="________SE1" localSheetId="7">#REF!</definedName>
    <definedName name="________SE1" localSheetId="5">#REF!</definedName>
    <definedName name="________SE1" localSheetId="1">#REF!</definedName>
    <definedName name="________SE1" localSheetId="4">#REF!</definedName>
    <definedName name="________SE1" localSheetId="8">#REF!</definedName>
    <definedName name="________SE1" localSheetId="6">#REF!</definedName>
    <definedName name="________SE1">#REF!</definedName>
    <definedName name="________SET1" localSheetId="10">#REF!</definedName>
    <definedName name="________SET1" localSheetId="9">#REF!</definedName>
    <definedName name="________SET1" localSheetId="7">#REF!</definedName>
    <definedName name="________SET1" localSheetId="5">#REF!</definedName>
    <definedName name="________SET1" localSheetId="1">#REF!</definedName>
    <definedName name="________SET1" localSheetId="4">#REF!</definedName>
    <definedName name="________SET1" localSheetId="8">#REF!</definedName>
    <definedName name="________SET1" localSheetId="6">#REF!</definedName>
    <definedName name="________SET1">#REF!</definedName>
    <definedName name="________SET2" localSheetId="10">#REF!</definedName>
    <definedName name="________SET2" localSheetId="9">#REF!</definedName>
    <definedName name="________SET2" localSheetId="7">#REF!</definedName>
    <definedName name="________SET2" localSheetId="5">#REF!</definedName>
    <definedName name="________SET2" localSheetId="1">#REF!</definedName>
    <definedName name="________SET2" localSheetId="4">#REF!</definedName>
    <definedName name="________SET2" localSheetId="8">#REF!</definedName>
    <definedName name="________SET2" localSheetId="6">#REF!</definedName>
    <definedName name="________SET2">#REF!</definedName>
    <definedName name="________SET21" localSheetId="10">#REF!</definedName>
    <definedName name="________SET21" localSheetId="9">#REF!</definedName>
    <definedName name="________SET21" localSheetId="7">#REF!</definedName>
    <definedName name="________SET21" localSheetId="5">#REF!</definedName>
    <definedName name="________SET21" localSheetId="1">#REF!</definedName>
    <definedName name="________SET21" localSheetId="4">#REF!</definedName>
    <definedName name="________SET21" localSheetId="8">#REF!</definedName>
    <definedName name="________SET21" localSheetId="6">#REF!</definedName>
    <definedName name="________SET21">#REF!</definedName>
    <definedName name="________SI1" localSheetId="10">#REF!</definedName>
    <definedName name="________SI1" localSheetId="9">#REF!</definedName>
    <definedName name="________SI1" localSheetId="7">#REF!</definedName>
    <definedName name="________SI1" localSheetId="5">#REF!</definedName>
    <definedName name="________SI1" localSheetId="1">#REF!</definedName>
    <definedName name="________SI1" localSheetId="4">#REF!</definedName>
    <definedName name="________SI1" localSheetId="8">#REF!</definedName>
    <definedName name="________SI1" localSheetId="6">#REF!</definedName>
    <definedName name="________SI1">#REF!</definedName>
    <definedName name="________Tk1" localSheetId="10">#REF!</definedName>
    <definedName name="________Tk1" localSheetId="9">#REF!</definedName>
    <definedName name="________Tk1" localSheetId="7">#REF!</definedName>
    <definedName name="________Tk1" localSheetId="5">#REF!</definedName>
    <definedName name="________Tk1" localSheetId="1">#REF!</definedName>
    <definedName name="________Tk1" localSheetId="4">#REF!</definedName>
    <definedName name="________Tk1" localSheetId="8">#REF!</definedName>
    <definedName name="________Tk1" localSheetId="6">#REF!</definedName>
    <definedName name="________Tk1">#REF!</definedName>
    <definedName name="________Tkl1" localSheetId="10">#REF!</definedName>
    <definedName name="________Tkl1" localSheetId="9">#REF!</definedName>
    <definedName name="________Tkl1" localSheetId="7">#REF!</definedName>
    <definedName name="________Tkl1" localSheetId="5">#REF!</definedName>
    <definedName name="________Tkl1" localSheetId="1">#REF!</definedName>
    <definedName name="________Tkl1" localSheetId="4">#REF!</definedName>
    <definedName name="________Tkl1" localSheetId="8">#REF!</definedName>
    <definedName name="________Tkl1" localSheetId="6">#REF!</definedName>
    <definedName name="________Tkl1">#REF!</definedName>
    <definedName name="________xlnm.Print_Area" localSheetId="10">#REF!</definedName>
    <definedName name="________xlnm.Print_Area" localSheetId="9">#REF!</definedName>
    <definedName name="________xlnm.Print_Area" localSheetId="7">#REF!</definedName>
    <definedName name="________xlnm.Print_Area" localSheetId="5">#REF!</definedName>
    <definedName name="________xlnm.Print_Area" localSheetId="1">#REF!</definedName>
    <definedName name="________xlnm.Print_Area" localSheetId="4">#REF!</definedName>
    <definedName name="________xlnm.Print_Area" localSheetId="8">#REF!</definedName>
    <definedName name="________xlnm.Print_Area" localSheetId="6">#REF!</definedName>
    <definedName name="________xlnm.Print_Area">#REF!</definedName>
    <definedName name="________xlnm.Print_Area_1" localSheetId="10">#REF!</definedName>
    <definedName name="________xlnm.Print_Area_1" localSheetId="9">#REF!</definedName>
    <definedName name="________xlnm.Print_Area_1" localSheetId="7">#REF!</definedName>
    <definedName name="________xlnm.Print_Area_1" localSheetId="5">#REF!</definedName>
    <definedName name="________xlnm.Print_Area_1" localSheetId="1">#REF!</definedName>
    <definedName name="________xlnm.Print_Area_1" localSheetId="4">#REF!</definedName>
    <definedName name="________xlnm.Print_Area_1" localSheetId="8">#REF!</definedName>
    <definedName name="________xlnm.Print_Area_1" localSheetId="6">#REF!</definedName>
    <definedName name="________xlnm.Print_Area_1">#REF!</definedName>
    <definedName name="________xlnm.Print_Area_10" localSheetId="10">#REF!</definedName>
    <definedName name="________xlnm.Print_Area_10" localSheetId="9">#REF!</definedName>
    <definedName name="________xlnm.Print_Area_10" localSheetId="7">#REF!</definedName>
    <definedName name="________xlnm.Print_Area_10" localSheetId="5">#REF!</definedName>
    <definedName name="________xlnm.Print_Area_10" localSheetId="1">#REF!</definedName>
    <definedName name="________xlnm.Print_Area_10" localSheetId="4">#REF!</definedName>
    <definedName name="________xlnm.Print_Area_10" localSheetId="8">#REF!</definedName>
    <definedName name="________xlnm.Print_Area_10" localSheetId="6">#REF!</definedName>
    <definedName name="________xlnm.Print_Area_10">#REF!</definedName>
    <definedName name="________xlnm.Print_Area_2" localSheetId="10">#REF!</definedName>
    <definedName name="________xlnm.Print_Area_2" localSheetId="9">#REF!</definedName>
    <definedName name="________xlnm.Print_Area_2" localSheetId="7">#REF!</definedName>
    <definedName name="________xlnm.Print_Area_2" localSheetId="5">#REF!</definedName>
    <definedName name="________xlnm.Print_Area_2" localSheetId="1">#REF!</definedName>
    <definedName name="________xlnm.Print_Area_2" localSheetId="4">#REF!</definedName>
    <definedName name="________xlnm.Print_Area_2" localSheetId="8">#REF!</definedName>
    <definedName name="________xlnm.Print_Area_2" localSheetId="6">#REF!</definedName>
    <definedName name="________xlnm.Print_Area_2">#REF!</definedName>
    <definedName name="________xlnm.Print_Area_3" localSheetId="10">#REF!</definedName>
    <definedName name="________xlnm.Print_Area_3" localSheetId="9">#REF!</definedName>
    <definedName name="________xlnm.Print_Area_3" localSheetId="7">#REF!</definedName>
    <definedName name="________xlnm.Print_Area_3" localSheetId="5">#REF!</definedName>
    <definedName name="________xlnm.Print_Area_3" localSheetId="1">#REF!</definedName>
    <definedName name="________xlnm.Print_Area_3" localSheetId="4">#REF!</definedName>
    <definedName name="________xlnm.Print_Area_3" localSheetId="8">#REF!</definedName>
    <definedName name="________xlnm.Print_Area_3" localSheetId="6">#REF!</definedName>
    <definedName name="________xlnm.Print_Area_3">#REF!</definedName>
    <definedName name="________xlnm.Print_Area_4" localSheetId="10">#REF!</definedName>
    <definedName name="________xlnm.Print_Area_4" localSheetId="9">#REF!</definedName>
    <definedName name="________xlnm.Print_Area_4" localSheetId="7">#REF!</definedName>
    <definedName name="________xlnm.Print_Area_4" localSheetId="5">#REF!</definedName>
    <definedName name="________xlnm.Print_Area_4" localSheetId="1">#REF!</definedName>
    <definedName name="________xlnm.Print_Area_4" localSheetId="4">#REF!</definedName>
    <definedName name="________xlnm.Print_Area_4" localSheetId="8">#REF!</definedName>
    <definedName name="________xlnm.Print_Area_4" localSheetId="6">#REF!</definedName>
    <definedName name="________xlnm.Print_Area_4">#REF!</definedName>
    <definedName name="________xlnm.Print_Area_5" localSheetId="10">#REF!</definedName>
    <definedName name="________xlnm.Print_Area_5" localSheetId="9">#REF!</definedName>
    <definedName name="________xlnm.Print_Area_5" localSheetId="7">#REF!</definedName>
    <definedName name="________xlnm.Print_Area_5" localSheetId="5">#REF!</definedName>
    <definedName name="________xlnm.Print_Area_5" localSheetId="1">#REF!</definedName>
    <definedName name="________xlnm.Print_Area_5" localSheetId="4">#REF!</definedName>
    <definedName name="________xlnm.Print_Area_5" localSheetId="8">#REF!</definedName>
    <definedName name="________xlnm.Print_Area_5" localSheetId="6">#REF!</definedName>
    <definedName name="________xlnm.Print_Area_5">#REF!</definedName>
    <definedName name="________xlnm.Print_Area_6" localSheetId="10">#REF!</definedName>
    <definedName name="________xlnm.Print_Area_6" localSheetId="9">#REF!</definedName>
    <definedName name="________xlnm.Print_Area_6" localSheetId="7">#REF!</definedName>
    <definedName name="________xlnm.Print_Area_6" localSheetId="5">#REF!</definedName>
    <definedName name="________xlnm.Print_Area_6" localSheetId="1">#REF!</definedName>
    <definedName name="________xlnm.Print_Area_6" localSheetId="4">#REF!</definedName>
    <definedName name="________xlnm.Print_Area_6" localSheetId="8">#REF!</definedName>
    <definedName name="________xlnm.Print_Area_6" localSheetId="6">#REF!</definedName>
    <definedName name="________xlnm.Print_Area_6">#REF!</definedName>
    <definedName name="________xlnm.Print_Area_9" localSheetId="10">#REF!</definedName>
    <definedName name="________xlnm.Print_Area_9" localSheetId="9">#REF!</definedName>
    <definedName name="________xlnm.Print_Area_9" localSheetId="7">#REF!</definedName>
    <definedName name="________xlnm.Print_Area_9" localSheetId="5">#REF!</definedName>
    <definedName name="________xlnm.Print_Area_9" localSheetId="1">#REF!</definedName>
    <definedName name="________xlnm.Print_Area_9" localSheetId="4">#REF!</definedName>
    <definedName name="________xlnm.Print_Area_9" localSheetId="8">#REF!</definedName>
    <definedName name="________xlnm.Print_Area_9" localSheetId="6">#REF!</definedName>
    <definedName name="________xlnm.Print_Area_9">#REF!</definedName>
    <definedName name="________xlnm.Print_Titles_1" localSheetId="10">#REF!</definedName>
    <definedName name="________xlnm.Print_Titles_1" localSheetId="9">#REF!</definedName>
    <definedName name="________xlnm.Print_Titles_1" localSheetId="7">#REF!</definedName>
    <definedName name="________xlnm.Print_Titles_1" localSheetId="5">#REF!</definedName>
    <definedName name="________xlnm.Print_Titles_1" localSheetId="1">#REF!</definedName>
    <definedName name="________xlnm.Print_Titles_1" localSheetId="4">#REF!</definedName>
    <definedName name="________xlnm.Print_Titles_1" localSheetId="8">#REF!</definedName>
    <definedName name="________xlnm.Print_Titles_1" localSheetId="6">#REF!</definedName>
    <definedName name="________xlnm.Print_Titles_1">#REF!</definedName>
    <definedName name="________xlnm.Print_Titles_10" localSheetId="10">#REF!</definedName>
    <definedName name="________xlnm.Print_Titles_10" localSheetId="9">#REF!</definedName>
    <definedName name="________xlnm.Print_Titles_10" localSheetId="7">#REF!</definedName>
    <definedName name="________xlnm.Print_Titles_10" localSheetId="5">#REF!</definedName>
    <definedName name="________xlnm.Print_Titles_10" localSheetId="1">#REF!</definedName>
    <definedName name="________xlnm.Print_Titles_10" localSheetId="4">#REF!</definedName>
    <definedName name="________xlnm.Print_Titles_10" localSheetId="8">#REF!</definedName>
    <definedName name="________xlnm.Print_Titles_10" localSheetId="6">#REF!</definedName>
    <definedName name="________xlnm.Print_Titles_10">#REF!</definedName>
    <definedName name="________xlnm.Print_Titles_3" localSheetId="10">#REF!</definedName>
    <definedName name="________xlnm.Print_Titles_3" localSheetId="9">#REF!</definedName>
    <definedName name="________xlnm.Print_Titles_3" localSheetId="7">#REF!</definedName>
    <definedName name="________xlnm.Print_Titles_3" localSheetId="5">#REF!</definedName>
    <definedName name="________xlnm.Print_Titles_3" localSheetId="1">#REF!</definedName>
    <definedName name="________xlnm.Print_Titles_3" localSheetId="4">#REF!</definedName>
    <definedName name="________xlnm.Print_Titles_3" localSheetId="8">#REF!</definedName>
    <definedName name="________xlnm.Print_Titles_3" localSheetId="6">#REF!</definedName>
    <definedName name="________xlnm.Print_Titles_3">#REF!</definedName>
    <definedName name="________xlnm.Print_Titles_9" localSheetId="10">#REF!</definedName>
    <definedName name="________xlnm.Print_Titles_9" localSheetId="9">#REF!</definedName>
    <definedName name="________xlnm.Print_Titles_9" localSheetId="7">#REF!</definedName>
    <definedName name="________xlnm.Print_Titles_9" localSheetId="5">#REF!</definedName>
    <definedName name="________xlnm.Print_Titles_9" localSheetId="1">#REF!</definedName>
    <definedName name="________xlnm.Print_Titles_9" localSheetId="4">#REF!</definedName>
    <definedName name="________xlnm.Print_Titles_9" localSheetId="8">#REF!</definedName>
    <definedName name="________xlnm.Print_Titles_9" localSheetId="6">#REF!</definedName>
    <definedName name="________xlnm.Print_Titles_9">#REF!</definedName>
    <definedName name="_______DEF1" localSheetId="10">#REF!</definedName>
    <definedName name="_______DEF1" localSheetId="9">#REF!</definedName>
    <definedName name="_______DEF1" localSheetId="7">#REF!</definedName>
    <definedName name="_______DEF1" localSheetId="5">#REF!</definedName>
    <definedName name="_______DEF1" localSheetId="1">#REF!</definedName>
    <definedName name="_______DEF1" localSheetId="4">#REF!</definedName>
    <definedName name="_______DEF1" localSheetId="8">#REF!</definedName>
    <definedName name="_______DEF1" localSheetId="6">#REF!</definedName>
    <definedName name="_______DEF1">#REF!</definedName>
    <definedName name="_______DEF2" localSheetId="10">#REF!</definedName>
    <definedName name="_______DEF2" localSheetId="9">#REF!</definedName>
    <definedName name="_______DEF2" localSheetId="7">#REF!</definedName>
    <definedName name="_______DEF2" localSheetId="5">#REF!</definedName>
    <definedName name="_______DEF2" localSheetId="1">#REF!</definedName>
    <definedName name="_______DEF2" localSheetId="4">#REF!</definedName>
    <definedName name="_______DEF2" localSheetId="8">#REF!</definedName>
    <definedName name="_______DEF2" localSheetId="6">#REF!</definedName>
    <definedName name="_______DEF2">#REF!</definedName>
    <definedName name="_______del1" localSheetId="10">#REF!</definedName>
    <definedName name="_______del1" localSheetId="9">#REF!</definedName>
    <definedName name="_______del1" localSheetId="7">#REF!</definedName>
    <definedName name="_______del1" localSheetId="5">#REF!</definedName>
    <definedName name="_______del1" localSheetId="1">#REF!</definedName>
    <definedName name="_______del1" localSheetId="4">#REF!</definedName>
    <definedName name="_______del1" localSheetId="8">#REF!</definedName>
    <definedName name="_______del1" localSheetId="6">#REF!</definedName>
    <definedName name="_______del1">#REF!</definedName>
    <definedName name="_______Ki1" localSheetId="10">#REF!</definedName>
    <definedName name="_______Ki1" localSheetId="9">#REF!</definedName>
    <definedName name="_______Ki1" localSheetId="7">#REF!</definedName>
    <definedName name="_______Ki1" localSheetId="5">#REF!</definedName>
    <definedName name="_______Ki1" localSheetId="1">#REF!</definedName>
    <definedName name="_______Ki1" localSheetId="4">#REF!</definedName>
    <definedName name="_______Ki1" localSheetId="8">#REF!</definedName>
    <definedName name="_______Ki1" localSheetId="6">#REF!</definedName>
    <definedName name="_______Ki1">#REF!</definedName>
    <definedName name="_______Ki2" localSheetId="10">#REF!</definedName>
    <definedName name="_______Ki2" localSheetId="9">#REF!</definedName>
    <definedName name="_______Ki2" localSheetId="7">#REF!</definedName>
    <definedName name="_______Ki2" localSheetId="5">#REF!</definedName>
    <definedName name="_______Ki2" localSheetId="1">#REF!</definedName>
    <definedName name="_______Ki2" localSheetId="4">#REF!</definedName>
    <definedName name="_______Ki2" localSheetId="8">#REF!</definedName>
    <definedName name="_______Ki2" localSheetId="6">#REF!</definedName>
    <definedName name="_______Ki2">#REF!</definedName>
    <definedName name="_______RL2" localSheetId="10">#REF!</definedName>
    <definedName name="_______RL2" localSheetId="9">#REF!</definedName>
    <definedName name="_______RL2" localSheetId="7">#REF!</definedName>
    <definedName name="_______RL2" localSheetId="5">#REF!</definedName>
    <definedName name="_______RL2" localSheetId="1">#REF!</definedName>
    <definedName name="_______RL2" localSheetId="4">#REF!</definedName>
    <definedName name="_______RL2" localSheetId="8">#REF!</definedName>
    <definedName name="_______RL2" localSheetId="6">#REF!</definedName>
    <definedName name="_______RL2">#REF!</definedName>
    <definedName name="_______SCN6" localSheetId="10">#REF!</definedName>
    <definedName name="_______SCN6" localSheetId="9">#REF!</definedName>
    <definedName name="_______SCN6" localSheetId="7">#REF!</definedName>
    <definedName name="_______SCN6" localSheetId="5">#REF!</definedName>
    <definedName name="_______SCN6" localSheetId="1">#REF!</definedName>
    <definedName name="_______SCN6" localSheetId="4">#REF!</definedName>
    <definedName name="_______SCN6" localSheetId="8">#REF!</definedName>
    <definedName name="_______SCN6" localSheetId="6">#REF!</definedName>
    <definedName name="_______SCN6">#REF!</definedName>
    <definedName name="_______SE1" localSheetId="10">#REF!</definedName>
    <definedName name="_______SE1" localSheetId="9">#REF!</definedName>
    <definedName name="_______SE1" localSheetId="7">#REF!</definedName>
    <definedName name="_______SE1" localSheetId="5">#REF!</definedName>
    <definedName name="_______SE1" localSheetId="1">#REF!</definedName>
    <definedName name="_______SE1" localSheetId="4">#REF!</definedName>
    <definedName name="_______SE1" localSheetId="8">#REF!</definedName>
    <definedName name="_______SE1" localSheetId="6">#REF!</definedName>
    <definedName name="_______SE1">#REF!</definedName>
    <definedName name="_______SET1" localSheetId="10">#REF!</definedName>
    <definedName name="_______SET1" localSheetId="9">#REF!</definedName>
    <definedName name="_______SET1" localSheetId="7">#REF!</definedName>
    <definedName name="_______SET1" localSheetId="5">#REF!</definedName>
    <definedName name="_______SET1" localSheetId="1">#REF!</definedName>
    <definedName name="_______SET1" localSheetId="4">#REF!</definedName>
    <definedName name="_______SET1" localSheetId="8">#REF!</definedName>
    <definedName name="_______SET1" localSheetId="6">#REF!</definedName>
    <definedName name="_______SET1">#REF!</definedName>
    <definedName name="_______SET2" localSheetId="10">#REF!</definedName>
    <definedName name="_______SET2" localSheetId="9">#REF!</definedName>
    <definedName name="_______SET2" localSheetId="7">#REF!</definedName>
    <definedName name="_______SET2" localSheetId="5">#REF!</definedName>
    <definedName name="_______SET2" localSheetId="1">#REF!</definedName>
    <definedName name="_______SET2" localSheetId="4">#REF!</definedName>
    <definedName name="_______SET2" localSheetId="8">#REF!</definedName>
    <definedName name="_______SET2" localSheetId="6">#REF!</definedName>
    <definedName name="_______SET2">#REF!</definedName>
    <definedName name="_______SET21" localSheetId="10">#REF!</definedName>
    <definedName name="_______SET21" localSheetId="9">#REF!</definedName>
    <definedName name="_______SET21" localSheetId="7">#REF!</definedName>
    <definedName name="_______SET21" localSheetId="5">#REF!</definedName>
    <definedName name="_______SET21" localSheetId="1">#REF!</definedName>
    <definedName name="_______SET21" localSheetId="4">#REF!</definedName>
    <definedName name="_______SET21" localSheetId="8">#REF!</definedName>
    <definedName name="_______SET21" localSheetId="6">#REF!</definedName>
    <definedName name="_______SET21">#REF!</definedName>
    <definedName name="_______SI1" localSheetId="10">#REF!</definedName>
    <definedName name="_______SI1" localSheetId="9">#REF!</definedName>
    <definedName name="_______SI1" localSheetId="7">#REF!</definedName>
    <definedName name="_______SI1" localSheetId="5">#REF!</definedName>
    <definedName name="_______SI1" localSheetId="1">#REF!</definedName>
    <definedName name="_______SI1" localSheetId="4">#REF!</definedName>
    <definedName name="_______SI1" localSheetId="8">#REF!</definedName>
    <definedName name="_______SI1" localSheetId="6">#REF!</definedName>
    <definedName name="_______SI1">#REF!</definedName>
    <definedName name="_______Tk1" localSheetId="10">#REF!</definedName>
    <definedName name="_______Tk1" localSheetId="9">#REF!</definedName>
    <definedName name="_______Tk1" localSheetId="7">#REF!</definedName>
    <definedName name="_______Tk1" localSheetId="5">#REF!</definedName>
    <definedName name="_______Tk1" localSheetId="1">#REF!</definedName>
    <definedName name="_______Tk1" localSheetId="4">#REF!</definedName>
    <definedName name="_______Tk1" localSheetId="8">#REF!</definedName>
    <definedName name="_______Tk1" localSheetId="6">#REF!</definedName>
    <definedName name="_______Tk1">#REF!</definedName>
    <definedName name="_______Tkl1" localSheetId="10">#REF!</definedName>
    <definedName name="_______Tkl1" localSheetId="9">#REF!</definedName>
    <definedName name="_______Tkl1" localSheetId="7">#REF!</definedName>
    <definedName name="_______Tkl1" localSheetId="5">#REF!</definedName>
    <definedName name="_______Tkl1" localSheetId="1">#REF!</definedName>
    <definedName name="_______Tkl1" localSheetId="4">#REF!</definedName>
    <definedName name="_______Tkl1" localSheetId="8">#REF!</definedName>
    <definedName name="_______Tkl1" localSheetId="6">#REF!</definedName>
    <definedName name="_______Tkl1">#REF!</definedName>
    <definedName name="_______xlnm.Print_Area" localSheetId="10">#REF!</definedName>
    <definedName name="_______xlnm.Print_Area" localSheetId="9">#REF!</definedName>
    <definedName name="_______xlnm.Print_Area" localSheetId="7">#REF!</definedName>
    <definedName name="_______xlnm.Print_Area" localSheetId="5">#REF!</definedName>
    <definedName name="_______xlnm.Print_Area" localSheetId="1">#REF!</definedName>
    <definedName name="_______xlnm.Print_Area" localSheetId="4">#REF!</definedName>
    <definedName name="_______xlnm.Print_Area" localSheetId="8">#REF!</definedName>
    <definedName name="_______xlnm.Print_Area" localSheetId="6">#REF!</definedName>
    <definedName name="_______xlnm.Print_Area">#REF!</definedName>
    <definedName name="_______xlnm.Print_Area_1" localSheetId="10">#REF!</definedName>
    <definedName name="_______xlnm.Print_Area_1" localSheetId="9">#REF!</definedName>
    <definedName name="_______xlnm.Print_Area_1" localSheetId="7">#REF!</definedName>
    <definedName name="_______xlnm.Print_Area_1" localSheetId="5">#REF!</definedName>
    <definedName name="_______xlnm.Print_Area_1" localSheetId="1">#REF!</definedName>
    <definedName name="_______xlnm.Print_Area_1" localSheetId="4">#REF!</definedName>
    <definedName name="_______xlnm.Print_Area_1" localSheetId="8">#REF!</definedName>
    <definedName name="_______xlnm.Print_Area_1" localSheetId="6">#REF!</definedName>
    <definedName name="_______xlnm.Print_Area_1">#REF!</definedName>
    <definedName name="_______xlnm.Print_Area_10" localSheetId="10">#REF!</definedName>
    <definedName name="_______xlnm.Print_Area_10" localSheetId="9">#REF!</definedName>
    <definedName name="_______xlnm.Print_Area_10" localSheetId="7">#REF!</definedName>
    <definedName name="_______xlnm.Print_Area_10" localSheetId="5">#REF!</definedName>
    <definedName name="_______xlnm.Print_Area_10" localSheetId="1">#REF!</definedName>
    <definedName name="_______xlnm.Print_Area_10" localSheetId="4">#REF!</definedName>
    <definedName name="_______xlnm.Print_Area_10" localSheetId="8">#REF!</definedName>
    <definedName name="_______xlnm.Print_Area_10" localSheetId="6">#REF!</definedName>
    <definedName name="_______xlnm.Print_Area_10">#REF!</definedName>
    <definedName name="_______xlnm.Print_Area_2" localSheetId="10">#REF!</definedName>
    <definedName name="_______xlnm.Print_Area_2" localSheetId="9">#REF!</definedName>
    <definedName name="_______xlnm.Print_Area_2" localSheetId="7">#REF!</definedName>
    <definedName name="_______xlnm.Print_Area_2" localSheetId="5">#REF!</definedName>
    <definedName name="_______xlnm.Print_Area_2" localSheetId="1">#REF!</definedName>
    <definedName name="_______xlnm.Print_Area_2" localSheetId="4">#REF!</definedName>
    <definedName name="_______xlnm.Print_Area_2" localSheetId="8">#REF!</definedName>
    <definedName name="_______xlnm.Print_Area_2" localSheetId="6">#REF!</definedName>
    <definedName name="_______xlnm.Print_Area_2">#REF!</definedName>
    <definedName name="_______xlnm.Print_Area_3" localSheetId="10">#REF!</definedName>
    <definedName name="_______xlnm.Print_Area_3" localSheetId="9">#REF!</definedName>
    <definedName name="_______xlnm.Print_Area_3" localSheetId="7">#REF!</definedName>
    <definedName name="_______xlnm.Print_Area_3" localSheetId="5">#REF!</definedName>
    <definedName name="_______xlnm.Print_Area_3" localSheetId="1">#REF!</definedName>
    <definedName name="_______xlnm.Print_Area_3" localSheetId="4">#REF!</definedName>
    <definedName name="_______xlnm.Print_Area_3" localSheetId="8">#REF!</definedName>
    <definedName name="_______xlnm.Print_Area_3" localSheetId="6">#REF!</definedName>
    <definedName name="_______xlnm.Print_Area_3">#REF!</definedName>
    <definedName name="_______xlnm.Print_Area_4" localSheetId="10">#REF!</definedName>
    <definedName name="_______xlnm.Print_Area_4" localSheetId="9">#REF!</definedName>
    <definedName name="_______xlnm.Print_Area_4" localSheetId="7">#REF!</definedName>
    <definedName name="_______xlnm.Print_Area_4" localSheetId="5">#REF!</definedName>
    <definedName name="_______xlnm.Print_Area_4" localSheetId="1">#REF!</definedName>
    <definedName name="_______xlnm.Print_Area_4" localSheetId="4">#REF!</definedName>
    <definedName name="_______xlnm.Print_Area_4" localSheetId="8">#REF!</definedName>
    <definedName name="_______xlnm.Print_Area_4" localSheetId="6">#REF!</definedName>
    <definedName name="_______xlnm.Print_Area_4">#REF!</definedName>
    <definedName name="_______xlnm.Print_Area_5" localSheetId="10">#REF!</definedName>
    <definedName name="_______xlnm.Print_Area_5" localSheetId="9">#REF!</definedName>
    <definedName name="_______xlnm.Print_Area_5" localSheetId="7">#REF!</definedName>
    <definedName name="_______xlnm.Print_Area_5" localSheetId="5">#REF!</definedName>
    <definedName name="_______xlnm.Print_Area_5" localSheetId="1">#REF!</definedName>
    <definedName name="_______xlnm.Print_Area_5" localSheetId="4">#REF!</definedName>
    <definedName name="_______xlnm.Print_Area_5" localSheetId="8">#REF!</definedName>
    <definedName name="_______xlnm.Print_Area_5" localSheetId="6">#REF!</definedName>
    <definedName name="_______xlnm.Print_Area_5">#REF!</definedName>
    <definedName name="_______xlnm.Print_Area_6" localSheetId="10">#REF!</definedName>
    <definedName name="_______xlnm.Print_Area_6" localSheetId="9">#REF!</definedName>
    <definedName name="_______xlnm.Print_Area_6" localSheetId="7">#REF!</definedName>
    <definedName name="_______xlnm.Print_Area_6" localSheetId="5">#REF!</definedName>
    <definedName name="_______xlnm.Print_Area_6" localSheetId="1">#REF!</definedName>
    <definedName name="_______xlnm.Print_Area_6" localSheetId="4">#REF!</definedName>
    <definedName name="_______xlnm.Print_Area_6" localSheetId="8">#REF!</definedName>
    <definedName name="_______xlnm.Print_Area_6" localSheetId="6">#REF!</definedName>
    <definedName name="_______xlnm.Print_Area_6">#REF!</definedName>
    <definedName name="_______xlnm.Print_Area_9" localSheetId="10">#REF!</definedName>
    <definedName name="_______xlnm.Print_Area_9" localSheetId="9">#REF!</definedName>
    <definedName name="_______xlnm.Print_Area_9" localSheetId="7">#REF!</definedName>
    <definedName name="_______xlnm.Print_Area_9" localSheetId="5">#REF!</definedName>
    <definedName name="_______xlnm.Print_Area_9" localSheetId="1">#REF!</definedName>
    <definedName name="_______xlnm.Print_Area_9" localSheetId="4">#REF!</definedName>
    <definedName name="_______xlnm.Print_Area_9" localSheetId="8">#REF!</definedName>
    <definedName name="_______xlnm.Print_Area_9" localSheetId="6">#REF!</definedName>
    <definedName name="_______xlnm.Print_Area_9">#REF!</definedName>
    <definedName name="_______xlnm.Print_Titles_1" localSheetId="10">#REF!</definedName>
    <definedName name="_______xlnm.Print_Titles_1" localSheetId="9">#REF!</definedName>
    <definedName name="_______xlnm.Print_Titles_1" localSheetId="7">#REF!</definedName>
    <definedName name="_______xlnm.Print_Titles_1" localSheetId="5">#REF!</definedName>
    <definedName name="_______xlnm.Print_Titles_1" localSheetId="1">#REF!</definedName>
    <definedName name="_______xlnm.Print_Titles_1" localSheetId="4">#REF!</definedName>
    <definedName name="_______xlnm.Print_Titles_1" localSheetId="8">#REF!</definedName>
    <definedName name="_______xlnm.Print_Titles_1" localSheetId="6">#REF!</definedName>
    <definedName name="_______xlnm.Print_Titles_1">#REF!</definedName>
    <definedName name="_______xlnm.Print_Titles_10" localSheetId="10">#REF!</definedName>
    <definedName name="_______xlnm.Print_Titles_10" localSheetId="9">#REF!</definedName>
    <definedName name="_______xlnm.Print_Titles_10" localSheetId="7">#REF!</definedName>
    <definedName name="_______xlnm.Print_Titles_10" localSheetId="5">#REF!</definedName>
    <definedName name="_______xlnm.Print_Titles_10" localSheetId="1">#REF!</definedName>
    <definedName name="_______xlnm.Print_Titles_10" localSheetId="4">#REF!</definedName>
    <definedName name="_______xlnm.Print_Titles_10" localSheetId="8">#REF!</definedName>
    <definedName name="_______xlnm.Print_Titles_10" localSheetId="6">#REF!</definedName>
    <definedName name="_______xlnm.Print_Titles_10">#REF!</definedName>
    <definedName name="_______xlnm.Print_Titles_3" localSheetId="10">#REF!</definedName>
    <definedName name="_______xlnm.Print_Titles_3" localSheetId="9">#REF!</definedName>
    <definedName name="_______xlnm.Print_Titles_3" localSheetId="7">#REF!</definedName>
    <definedName name="_______xlnm.Print_Titles_3" localSheetId="5">#REF!</definedName>
    <definedName name="_______xlnm.Print_Titles_3" localSheetId="1">#REF!</definedName>
    <definedName name="_______xlnm.Print_Titles_3" localSheetId="4">#REF!</definedName>
    <definedName name="_______xlnm.Print_Titles_3" localSheetId="8">#REF!</definedName>
    <definedName name="_______xlnm.Print_Titles_3" localSheetId="6">#REF!</definedName>
    <definedName name="_______xlnm.Print_Titles_3">#REF!</definedName>
    <definedName name="_______xlnm.Print_Titles_9" localSheetId="10">#REF!</definedName>
    <definedName name="_______xlnm.Print_Titles_9" localSheetId="9">#REF!</definedName>
    <definedName name="_______xlnm.Print_Titles_9" localSheetId="7">#REF!</definedName>
    <definedName name="_______xlnm.Print_Titles_9" localSheetId="5">#REF!</definedName>
    <definedName name="_______xlnm.Print_Titles_9" localSheetId="1">#REF!</definedName>
    <definedName name="_______xlnm.Print_Titles_9" localSheetId="4">#REF!</definedName>
    <definedName name="_______xlnm.Print_Titles_9" localSheetId="8">#REF!</definedName>
    <definedName name="_______xlnm.Print_Titles_9" localSheetId="6">#REF!</definedName>
    <definedName name="_______xlnm.Print_Titles_9">#REF!</definedName>
    <definedName name="______DEF1" localSheetId="10">#REF!</definedName>
    <definedName name="______DEF1" localSheetId="9">#REF!</definedName>
    <definedName name="______DEF1" localSheetId="7">#REF!</definedName>
    <definedName name="______DEF1" localSheetId="5">#REF!</definedName>
    <definedName name="______DEF1" localSheetId="1">#REF!</definedName>
    <definedName name="______DEF1" localSheetId="4">#REF!</definedName>
    <definedName name="______DEF1" localSheetId="8">#REF!</definedName>
    <definedName name="______DEF1" localSheetId="6">#REF!</definedName>
    <definedName name="______DEF1">#REF!</definedName>
    <definedName name="______DEF2" localSheetId="10">#REF!</definedName>
    <definedName name="______DEF2" localSheetId="9">#REF!</definedName>
    <definedName name="______DEF2" localSheetId="7">#REF!</definedName>
    <definedName name="______DEF2" localSheetId="5">#REF!</definedName>
    <definedName name="______DEF2" localSheetId="1">#REF!</definedName>
    <definedName name="______DEF2" localSheetId="4">#REF!</definedName>
    <definedName name="______DEF2" localSheetId="8">#REF!</definedName>
    <definedName name="______DEF2" localSheetId="6">#REF!</definedName>
    <definedName name="______DEF2">#REF!</definedName>
    <definedName name="______del1" localSheetId="10">#REF!</definedName>
    <definedName name="______del1" localSheetId="9">#REF!</definedName>
    <definedName name="______del1" localSheetId="7">#REF!</definedName>
    <definedName name="______del1" localSheetId="5">#REF!</definedName>
    <definedName name="______del1" localSheetId="1">#REF!</definedName>
    <definedName name="______del1" localSheetId="4">#REF!</definedName>
    <definedName name="______del1" localSheetId="8">#REF!</definedName>
    <definedName name="______del1" localSheetId="6">#REF!</definedName>
    <definedName name="______del1">#REF!</definedName>
    <definedName name="______Ki1" localSheetId="10">#REF!</definedName>
    <definedName name="______Ki1" localSheetId="9">#REF!</definedName>
    <definedName name="______Ki1" localSheetId="7">#REF!</definedName>
    <definedName name="______Ki1" localSheetId="5">#REF!</definedName>
    <definedName name="______Ki1" localSheetId="1">#REF!</definedName>
    <definedName name="______Ki1" localSheetId="4">#REF!</definedName>
    <definedName name="______Ki1" localSheetId="8">#REF!</definedName>
    <definedName name="______Ki1" localSheetId="6">#REF!</definedName>
    <definedName name="______Ki1">#REF!</definedName>
    <definedName name="______Ki2" localSheetId="10">#REF!</definedName>
    <definedName name="______Ki2" localSheetId="9">#REF!</definedName>
    <definedName name="______Ki2" localSheetId="7">#REF!</definedName>
    <definedName name="______Ki2" localSheetId="5">#REF!</definedName>
    <definedName name="______Ki2" localSheetId="1">#REF!</definedName>
    <definedName name="______Ki2" localSheetId="4">#REF!</definedName>
    <definedName name="______Ki2" localSheetId="8">#REF!</definedName>
    <definedName name="______Ki2" localSheetId="6">#REF!</definedName>
    <definedName name="______Ki2">#REF!</definedName>
    <definedName name="______RL2" localSheetId="10">#REF!</definedName>
    <definedName name="______RL2" localSheetId="9">#REF!</definedName>
    <definedName name="______RL2" localSheetId="7">#REF!</definedName>
    <definedName name="______RL2" localSheetId="5">#REF!</definedName>
    <definedName name="______RL2" localSheetId="1">#REF!</definedName>
    <definedName name="______RL2" localSheetId="4">#REF!</definedName>
    <definedName name="______RL2" localSheetId="8">#REF!</definedName>
    <definedName name="______RL2" localSheetId="6">#REF!</definedName>
    <definedName name="______RL2">#REF!</definedName>
    <definedName name="______SCN6" localSheetId="10">#REF!</definedName>
    <definedName name="______SCN6" localSheetId="9">#REF!</definedName>
    <definedName name="______SCN6" localSheetId="7">#REF!</definedName>
    <definedName name="______SCN6" localSheetId="5">#REF!</definedName>
    <definedName name="______SCN6" localSheetId="1">#REF!</definedName>
    <definedName name="______SCN6" localSheetId="4">#REF!</definedName>
    <definedName name="______SCN6" localSheetId="8">#REF!</definedName>
    <definedName name="______SCN6" localSheetId="6">#REF!</definedName>
    <definedName name="______SCN6">#REF!</definedName>
    <definedName name="______SE1" localSheetId="10">#REF!</definedName>
    <definedName name="______SE1" localSheetId="9">#REF!</definedName>
    <definedName name="______SE1" localSheetId="7">#REF!</definedName>
    <definedName name="______SE1" localSheetId="5">#REF!</definedName>
    <definedName name="______SE1" localSheetId="1">#REF!</definedName>
    <definedName name="______SE1" localSheetId="4">#REF!</definedName>
    <definedName name="______SE1" localSheetId="8">#REF!</definedName>
    <definedName name="______SE1" localSheetId="6">#REF!</definedName>
    <definedName name="______SE1">#REF!</definedName>
    <definedName name="______SET1" localSheetId="10">#REF!</definedName>
    <definedName name="______SET1" localSheetId="9">#REF!</definedName>
    <definedName name="______SET1" localSheetId="7">#REF!</definedName>
    <definedName name="______SET1" localSheetId="5">#REF!</definedName>
    <definedName name="______SET1" localSheetId="1">#REF!</definedName>
    <definedName name="______SET1" localSheetId="4">#REF!</definedName>
    <definedName name="______SET1" localSheetId="8">#REF!</definedName>
    <definedName name="______SET1" localSheetId="6">#REF!</definedName>
    <definedName name="______SET1">#REF!</definedName>
    <definedName name="______SET2" localSheetId="10">#REF!</definedName>
    <definedName name="______SET2" localSheetId="9">#REF!</definedName>
    <definedName name="______SET2" localSheetId="7">#REF!</definedName>
    <definedName name="______SET2" localSheetId="5">#REF!</definedName>
    <definedName name="______SET2" localSheetId="1">#REF!</definedName>
    <definedName name="______SET2" localSheetId="4">#REF!</definedName>
    <definedName name="______SET2" localSheetId="8">#REF!</definedName>
    <definedName name="______SET2" localSheetId="6">#REF!</definedName>
    <definedName name="______SET2">#REF!</definedName>
    <definedName name="______SET21" localSheetId="10">#REF!</definedName>
    <definedName name="______SET21" localSheetId="9">#REF!</definedName>
    <definedName name="______SET21" localSheetId="7">#REF!</definedName>
    <definedName name="______SET21" localSheetId="5">#REF!</definedName>
    <definedName name="______SET21" localSheetId="1">#REF!</definedName>
    <definedName name="______SET21" localSheetId="4">#REF!</definedName>
    <definedName name="______SET21" localSheetId="8">#REF!</definedName>
    <definedName name="______SET21" localSheetId="6">#REF!</definedName>
    <definedName name="______SET21">#REF!</definedName>
    <definedName name="______SI1" localSheetId="10">#REF!</definedName>
    <definedName name="______SI1" localSheetId="9">#REF!</definedName>
    <definedName name="______SI1" localSheetId="7">#REF!</definedName>
    <definedName name="______SI1" localSheetId="5">#REF!</definedName>
    <definedName name="______SI1" localSheetId="1">#REF!</definedName>
    <definedName name="______SI1" localSheetId="4">#REF!</definedName>
    <definedName name="______SI1" localSheetId="8">#REF!</definedName>
    <definedName name="______SI1" localSheetId="6">#REF!</definedName>
    <definedName name="______SI1">#REF!</definedName>
    <definedName name="______Tk1" localSheetId="10">#REF!</definedName>
    <definedName name="______Tk1" localSheetId="9">#REF!</definedName>
    <definedName name="______Tk1" localSheetId="7">#REF!</definedName>
    <definedName name="______Tk1" localSheetId="5">#REF!</definedName>
    <definedName name="______Tk1" localSheetId="1">#REF!</definedName>
    <definedName name="______Tk1" localSheetId="4">#REF!</definedName>
    <definedName name="______Tk1" localSheetId="8">#REF!</definedName>
    <definedName name="______Tk1" localSheetId="6">#REF!</definedName>
    <definedName name="______Tk1">#REF!</definedName>
    <definedName name="______Tkl1" localSheetId="10">#REF!</definedName>
    <definedName name="______Tkl1" localSheetId="9">#REF!</definedName>
    <definedName name="______Tkl1" localSheetId="7">#REF!</definedName>
    <definedName name="______Tkl1" localSheetId="5">#REF!</definedName>
    <definedName name="______Tkl1" localSheetId="1">#REF!</definedName>
    <definedName name="______Tkl1" localSheetId="4">#REF!</definedName>
    <definedName name="______Tkl1" localSheetId="8">#REF!</definedName>
    <definedName name="______Tkl1" localSheetId="6">#REF!</definedName>
    <definedName name="______Tkl1">#REF!</definedName>
    <definedName name="______xlnm.Print_Area" localSheetId="10">#REF!</definedName>
    <definedName name="______xlnm.Print_Area" localSheetId="9">#REF!</definedName>
    <definedName name="______xlnm.Print_Area" localSheetId="7">#REF!</definedName>
    <definedName name="______xlnm.Print_Area" localSheetId="5">#REF!</definedName>
    <definedName name="______xlnm.Print_Area" localSheetId="1">#REF!</definedName>
    <definedName name="______xlnm.Print_Area" localSheetId="4">#REF!</definedName>
    <definedName name="______xlnm.Print_Area" localSheetId="8">#REF!</definedName>
    <definedName name="______xlnm.Print_Area" localSheetId="6">#REF!</definedName>
    <definedName name="______xlnm.Print_Area">#REF!</definedName>
    <definedName name="______xlnm.Print_Area_1" localSheetId="10">#REF!</definedName>
    <definedName name="______xlnm.Print_Area_1" localSheetId="9">#REF!</definedName>
    <definedName name="______xlnm.Print_Area_1" localSheetId="7">#REF!</definedName>
    <definedName name="______xlnm.Print_Area_1" localSheetId="5">#REF!</definedName>
    <definedName name="______xlnm.Print_Area_1" localSheetId="1">#REF!</definedName>
    <definedName name="______xlnm.Print_Area_1" localSheetId="4">#REF!</definedName>
    <definedName name="______xlnm.Print_Area_1" localSheetId="8">#REF!</definedName>
    <definedName name="______xlnm.Print_Area_1" localSheetId="6">#REF!</definedName>
    <definedName name="______xlnm.Print_Area_1">#REF!</definedName>
    <definedName name="______xlnm.Print_Area_10" localSheetId="10">#REF!</definedName>
    <definedName name="______xlnm.Print_Area_10" localSheetId="9">#REF!</definedName>
    <definedName name="______xlnm.Print_Area_10" localSheetId="7">#REF!</definedName>
    <definedName name="______xlnm.Print_Area_10" localSheetId="5">#REF!</definedName>
    <definedName name="______xlnm.Print_Area_10" localSheetId="1">#REF!</definedName>
    <definedName name="______xlnm.Print_Area_10" localSheetId="4">#REF!</definedName>
    <definedName name="______xlnm.Print_Area_10" localSheetId="8">#REF!</definedName>
    <definedName name="______xlnm.Print_Area_10" localSheetId="6">#REF!</definedName>
    <definedName name="______xlnm.Print_Area_10">#REF!</definedName>
    <definedName name="______xlnm.Print_Area_2" localSheetId="10">#REF!</definedName>
    <definedName name="______xlnm.Print_Area_2" localSheetId="9">#REF!</definedName>
    <definedName name="______xlnm.Print_Area_2" localSheetId="7">#REF!</definedName>
    <definedName name="______xlnm.Print_Area_2" localSheetId="5">#REF!</definedName>
    <definedName name="______xlnm.Print_Area_2" localSheetId="1">#REF!</definedName>
    <definedName name="______xlnm.Print_Area_2" localSheetId="4">#REF!</definedName>
    <definedName name="______xlnm.Print_Area_2" localSheetId="8">#REF!</definedName>
    <definedName name="______xlnm.Print_Area_2" localSheetId="6">#REF!</definedName>
    <definedName name="______xlnm.Print_Area_2">#REF!</definedName>
    <definedName name="______xlnm.Print_Area_3" localSheetId="10">#REF!</definedName>
    <definedName name="______xlnm.Print_Area_3" localSheetId="9">#REF!</definedName>
    <definedName name="______xlnm.Print_Area_3" localSheetId="7">#REF!</definedName>
    <definedName name="______xlnm.Print_Area_3" localSheetId="5">#REF!</definedName>
    <definedName name="______xlnm.Print_Area_3" localSheetId="1">#REF!</definedName>
    <definedName name="______xlnm.Print_Area_3" localSheetId="4">#REF!</definedName>
    <definedName name="______xlnm.Print_Area_3" localSheetId="8">#REF!</definedName>
    <definedName name="______xlnm.Print_Area_3" localSheetId="6">#REF!</definedName>
    <definedName name="______xlnm.Print_Area_3">#REF!</definedName>
    <definedName name="______xlnm.Print_Area_4" localSheetId="10">#REF!</definedName>
    <definedName name="______xlnm.Print_Area_4" localSheetId="9">#REF!</definedName>
    <definedName name="______xlnm.Print_Area_4" localSheetId="7">#REF!</definedName>
    <definedName name="______xlnm.Print_Area_4" localSheetId="5">#REF!</definedName>
    <definedName name="______xlnm.Print_Area_4" localSheetId="1">#REF!</definedName>
    <definedName name="______xlnm.Print_Area_4" localSheetId="4">#REF!</definedName>
    <definedName name="______xlnm.Print_Area_4" localSheetId="8">#REF!</definedName>
    <definedName name="______xlnm.Print_Area_4" localSheetId="6">#REF!</definedName>
    <definedName name="______xlnm.Print_Area_4">#REF!</definedName>
    <definedName name="______xlnm.Print_Area_5" localSheetId="10">#REF!</definedName>
    <definedName name="______xlnm.Print_Area_5" localSheetId="9">#REF!</definedName>
    <definedName name="______xlnm.Print_Area_5" localSheetId="7">#REF!</definedName>
    <definedName name="______xlnm.Print_Area_5" localSheetId="5">#REF!</definedName>
    <definedName name="______xlnm.Print_Area_5" localSheetId="1">#REF!</definedName>
    <definedName name="______xlnm.Print_Area_5" localSheetId="4">#REF!</definedName>
    <definedName name="______xlnm.Print_Area_5" localSheetId="8">#REF!</definedName>
    <definedName name="______xlnm.Print_Area_5" localSheetId="6">#REF!</definedName>
    <definedName name="______xlnm.Print_Area_5">#REF!</definedName>
    <definedName name="______xlnm.Print_Area_6" localSheetId="10">#REF!</definedName>
    <definedName name="______xlnm.Print_Area_6" localSheetId="9">#REF!</definedName>
    <definedName name="______xlnm.Print_Area_6" localSheetId="7">#REF!</definedName>
    <definedName name="______xlnm.Print_Area_6" localSheetId="5">#REF!</definedName>
    <definedName name="______xlnm.Print_Area_6" localSheetId="1">#REF!</definedName>
    <definedName name="______xlnm.Print_Area_6" localSheetId="4">#REF!</definedName>
    <definedName name="______xlnm.Print_Area_6" localSheetId="8">#REF!</definedName>
    <definedName name="______xlnm.Print_Area_6" localSheetId="6">#REF!</definedName>
    <definedName name="______xlnm.Print_Area_6">#REF!</definedName>
    <definedName name="______xlnm.Print_Area_9" localSheetId="10">#REF!</definedName>
    <definedName name="______xlnm.Print_Area_9" localSheetId="9">#REF!</definedName>
    <definedName name="______xlnm.Print_Area_9" localSheetId="7">#REF!</definedName>
    <definedName name="______xlnm.Print_Area_9" localSheetId="5">#REF!</definedName>
    <definedName name="______xlnm.Print_Area_9" localSheetId="1">#REF!</definedName>
    <definedName name="______xlnm.Print_Area_9" localSheetId="4">#REF!</definedName>
    <definedName name="______xlnm.Print_Area_9" localSheetId="8">#REF!</definedName>
    <definedName name="______xlnm.Print_Area_9" localSheetId="6">#REF!</definedName>
    <definedName name="______xlnm.Print_Area_9">#REF!</definedName>
    <definedName name="______xlnm.Print_Titles_1" localSheetId="10">#REF!</definedName>
    <definedName name="______xlnm.Print_Titles_1" localSheetId="9">#REF!</definedName>
    <definedName name="______xlnm.Print_Titles_1" localSheetId="7">#REF!</definedName>
    <definedName name="______xlnm.Print_Titles_1" localSheetId="5">#REF!</definedName>
    <definedName name="______xlnm.Print_Titles_1" localSheetId="1">#REF!</definedName>
    <definedName name="______xlnm.Print_Titles_1" localSheetId="4">#REF!</definedName>
    <definedName name="______xlnm.Print_Titles_1" localSheetId="8">#REF!</definedName>
    <definedName name="______xlnm.Print_Titles_1" localSheetId="6">#REF!</definedName>
    <definedName name="______xlnm.Print_Titles_1">#REF!</definedName>
    <definedName name="______xlnm.Print_Titles_10" localSheetId="10">#REF!</definedName>
    <definedName name="______xlnm.Print_Titles_10" localSheetId="9">#REF!</definedName>
    <definedName name="______xlnm.Print_Titles_10" localSheetId="7">#REF!</definedName>
    <definedName name="______xlnm.Print_Titles_10" localSheetId="5">#REF!</definedName>
    <definedName name="______xlnm.Print_Titles_10" localSheetId="1">#REF!</definedName>
    <definedName name="______xlnm.Print_Titles_10" localSheetId="4">#REF!</definedName>
    <definedName name="______xlnm.Print_Titles_10" localSheetId="8">#REF!</definedName>
    <definedName name="______xlnm.Print_Titles_10" localSheetId="6">#REF!</definedName>
    <definedName name="______xlnm.Print_Titles_10">#REF!</definedName>
    <definedName name="______xlnm.Print_Titles_3" localSheetId="10">#REF!</definedName>
    <definedName name="______xlnm.Print_Titles_3" localSheetId="9">#REF!</definedName>
    <definedName name="______xlnm.Print_Titles_3" localSheetId="7">#REF!</definedName>
    <definedName name="______xlnm.Print_Titles_3" localSheetId="5">#REF!</definedName>
    <definedName name="______xlnm.Print_Titles_3" localSheetId="1">#REF!</definedName>
    <definedName name="______xlnm.Print_Titles_3" localSheetId="4">#REF!</definedName>
    <definedName name="______xlnm.Print_Titles_3" localSheetId="8">#REF!</definedName>
    <definedName name="______xlnm.Print_Titles_3" localSheetId="6">#REF!</definedName>
    <definedName name="______xlnm.Print_Titles_3">#REF!</definedName>
    <definedName name="______xlnm.Print_Titles_9" localSheetId="10">#REF!</definedName>
    <definedName name="______xlnm.Print_Titles_9" localSheetId="9">#REF!</definedName>
    <definedName name="______xlnm.Print_Titles_9" localSheetId="7">#REF!</definedName>
    <definedName name="______xlnm.Print_Titles_9" localSheetId="5">#REF!</definedName>
    <definedName name="______xlnm.Print_Titles_9" localSheetId="1">#REF!</definedName>
    <definedName name="______xlnm.Print_Titles_9" localSheetId="4">#REF!</definedName>
    <definedName name="______xlnm.Print_Titles_9" localSheetId="8">#REF!</definedName>
    <definedName name="______xlnm.Print_Titles_9" localSheetId="6">#REF!</definedName>
    <definedName name="______xlnm.Print_Titles_9">#REF!</definedName>
    <definedName name="_____DEF1" localSheetId="10">#REF!</definedName>
    <definedName name="_____DEF1" localSheetId="9">#REF!</definedName>
    <definedName name="_____DEF1" localSheetId="7">#REF!</definedName>
    <definedName name="_____DEF1" localSheetId="5">#REF!</definedName>
    <definedName name="_____DEF1" localSheetId="1">#REF!</definedName>
    <definedName name="_____DEF1" localSheetId="4">#REF!</definedName>
    <definedName name="_____DEF1" localSheetId="8">#REF!</definedName>
    <definedName name="_____DEF1" localSheetId="6">#REF!</definedName>
    <definedName name="_____DEF1">#REF!</definedName>
    <definedName name="_____DEF2" localSheetId="10">#REF!</definedName>
    <definedName name="_____DEF2" localSheetId="9">#REF!</definedName>
    <definedName name="_____DEF2" localSheetId="7">#REF!</definedName>
    <definedName name="_____DEF2" localSheetId="5">#REF!</definedName>
    <definedName name="_____DEF2" localSheetId="1">#REF!</definedName>
    <definedName name="_____DEF2" localSheetId="4">#REF!</definedName>
    <definedName name="_____DEF2" localSheetId="8">#REF!</definedName>
    <definedName name="_____DEF2" localSheetId="6">#REF!</definedName>
    <definedName name="_____DEF2">#REF!</definedName>
    <definedName name="_____del1" localSheetId="10">#REF!</definedName>
    <definedName name="_____del1" localSheetId="9">#REF!</definedName>
    <definedName name="_____del1" localSheetId="7">#REF!</definedName>
    <definedName name="_____del1" localSheetId="5">#REF!</definedName>
    <definedName name="_____del1" localSheetId="1">#REF!</definedName>
    <definedName name="_____del1" localSheetId="4">#REF!</definedName>
    <definedName name="_____del1" localSheetId="8">#REF!</definedName>
    <definedName name="_____del1" localSheetId="6">#REF!</definedName>
    <definedName name="_____del1">#REF!</definedName>
    <definedName name="_____Ki1" localSheetId="10">#REF!</definedName>
    <definedName name="_____Ki1" localSheetId="9">#REF!</definedName>
    <definedName name="_____Ki1" localSheetId="7">#REF!</definedName>
    <definedName name="_____Ki1" localSheetId="5">#REF!</definedName>
    <definedName name="_____Ki1" localSheetId="1">#REF!</definedName>
    <definedName name="_____Ki1" localSheetId="4">#REF!</definedName>
    <definedName name="_____Ki1" localSheetId="8">#REF!</definedName>
    <definedName name="_____Ki1" localSheetId="6">#REF!</definedName>
    <definedName name="_____Ki1">#REF!</definedName>
    <definedName name="_____Ki2" localSheetId="10">#REF!</definedName>
    <definedName name="_____Ki2" localSheetId="9">#REF!</definedName>
    <definedName name="_____Ki2" localSheetId="7">#REF!</definedName>
    <definedName name="_____Ki2" localSheetId="5">#REF!</definedName>
    <definedName name="_____Ki2" localSheetId="1">#REF!</definedName>
    <definedName name="_____Ki2" localSheetId="4">#REF!</definedName>
    <definedName name="_____Ki2" localSheetId="8">#REF!</definedName>
    <definedName name="_____Ki2" localSheetId="6">#REF!</definedName>
    <definedName name="_____Ki2">#REF!</definedName>
    <definedName name="_____SCN6" localSheetId="10">#REF!</definedName>
    <definedName name="_____SCN6" localSheetId="9">#REF!</definedName>
    <definedName name="_____SCN6" localSheetId="7">#REF!</definedName>
    <definedName name="_____SCN6" localSheetId="5">#REF!</definedName>
    <definedName name="_____SCN6" localSheetId="1">#REF!</definedName>
    <definedName name="_____SCN6" localSheetId="4">#REF!</definedName>
    <definedName name="_____SCN6" localSheetId="8">#REF!</definedName>
    <definedName name="_____SCN6" localSheetId="6">#REF!</definedName>
    <definedName name="_____SCN6">#REF!</definedName>
    <definedName name="_____SE1" localSheetId="10">#REF!</definedName>
    <definedName name="_____SE1" localSheetId="9">#REF!</definedName>
    <definedName name="_____SE1" localSheetId="7">#REF!</definedName>
    <definedName name="_____SE1" localSheetId="5">#REF!</definedName>
    <definedName name="_____SE1" localSheetId="1">#REF!</definedName>
    <definedName name="_____SE1" localSheetId="4">#REF!</definedName>
    <definedName name="_____SE1" localSheetId="8">#REF!</definedName>
    <definedName name="_____SE1" localSheetId="6">#REF!</definedName>
    <definedName name="_____SE1">#REF!</definedName>
    <definedName name="_____SET1" localSheetId="10">#REF!</definedName>
    <definedName name="_____SET1" localSheetId="9">#REF!</definedName>
    <definedName name="_____SET1" localSheetId="7">#REF!</definedName>
    <definedName name="_____SET1" localSheetId="5">#REF!</definedName>
    <definedName name="_____SET1" localSheetId="1">#REF!</definedName>
    <definedName name="_____SET1" localSheetId="4">#REF!</definedName>
    <definedName name="_____SET1" localSheetId="8">#REF!</definedName>
    <definedName name="_____SET1" localSheetId="6">#REF!</definedName>
    <definedName name="_____SET1">#REF!</definedName>
    <definedName name="_____SET2" localSheetId="10">#REF!</definedName>
    <definedName name="_____SET2" localSheetId="9">#REF!</definedName>
    <definedName name="_____SET2" localSheetId="7">#REF!</definedName>
    <definedName name="_____SET2" localSheetId="5">#REF!</definedName>
    <definedName name="_____SET2" localSheetId="1">#REF!</definedName>
    <definedName name="_____SET2" localSheetId="4">#REF!</definedName>
    <definedName name="_____SET2" localSheetId="8">#REF!</definedName>
    <definedName name="_____SET2" localSheetId="6">#REF!</definedName>
    <definedName name="_____SET2">#REF!</definedName>
    <definedName name="_____SET21" localSheetId="10">#REF!</definedName>
    <definedName name="_____SET21" localSheetId="9">#REF!</definedName>
    <definedName name="_____SET21" localSheetId="7">#REF!</definedName>
    <definedName name="_____SET21" localSheetId="5">#REF!</definedName>
    <definedName name="_____SET21" localSheetId="1">#REF!</definedName>
    <definedName name="_____SET21" localSheetId="4">#REF!</definedName>
    <definedName name="_____SET21" localSheetId="8">#REF!</definedName>
    <definedName name="_____SET21" localSheetId="6">#REF!</definedName>
    <definedName name="_____SET21">#REF!</definedName>
    <definedName name="_____Tk1" localSheetId="10">#REF!</definedName>
    <definedName name="_____Tk1" localSheetId="9">#REF!</definedName>
    <definedName name="_____Tk1" localSheetId="7">#REF!</definedName>
    <definedName name="_____Tk1" localSheetId="5">#REF!</definedName>
    <definedName name="_____Tk1" localSheetId="1">#REF!</definedName>
    <definedName name="_____Tk1" localSheetId="4">#REF!</definedName>
    <definedName name="_____Tk1" localSheetId="8">#REF!</definedName>
    <definedName name="_____Tk1" localSheetId="6">#REF!</definedName>
    <definedName name="_____Tk1">#REF!</definedName>
    <definedName name="_____Tkl1" localSheetId="10">#REF!</definedName>
    <definedName name="_____Tkl1" localSheetId="9">#REF!</definedName>
    <definedName name="_____Tkl1" localSheetId="7">#REF!</definedName>
    <definedName name="_____Tkl1" localSheetId="5">#REF!</definedName>
    <definedName name="_____Tkl1" localSheetId="1">#REF!</definedName>
    <definedName name="_____Tkl1" localSheetId="4">#REF!</definedName>
    <definedName name="_____Tkl1" localSheetId="8">#REF!</definedName>
    <definedName name="_____Tkl1" localSheetId="6">#REF!</definedName>
    <definedName name="_____Tkl1">#REF!</definedName>
    <definedName name="_____xlnm.Print_Area" localSheetId="10">#REF!</definedName>
    <definedName name="_____xlnm.Print_Area" localSheetId="9">#REF!</definedName>
    <definedName name="_____xlnm.Print_Area" localSheetId="7">#REF!</definedName>
    <definedName name="_____xlnm.Print_Area" localSheetId="5">#REF!</definedName>
    <definedName name="_____xlnm.Print_Area" localSheetId="1">#REF!</definedName>
    <definedName name="_____xlnm.Print_Area" localSheetId="4">#REF!</definedName>
    <definedName name="_____xlnm.Print_Area" localSheetId="8">#REF!</definedName>
    <definedName name="_____xlnm.Print_Area" localSheetId="6">#REF!</definedName>
    <definedName name="_____xlnm.Print_Area">#REF!</definedName>
    <definedName name="_____xlnm.Print_Area_1" localSheetId="10">#REF!</definedName>
    <definedName name="_____xlnm.Print_Area_1" localSheetId="9">#REF!</definedName>
    <definedName name="_____xlnm.Print_Area_1" localSheetId="7">#REF!</definedName>
    <definedName name="_____xlnm.Print_Area_1" localSheetId="5">#REF!</definedName>
    <definedName name="_____xlnm.Print_Area_1" localSheetId="1">#REF!</definedName>
    <definedName name="_____xlnm.Print_Area_1" localSheetId="4">#REF!</definedName>
    <definedName name="_____xlnm.Print_Area_1" localSheetId="8">#REF!</definedName>
    <definedName name="_____xlnm.Print_Area_1" localSheetId="6">#REF!</definedName>
    <definedName name="_____xlnm.Print_Area_1">#REF!</definedName>
    <definedName name="_____xlnm.Print_Area_10" localSheetId="10">#REF!</definedName>
    <definedName name="_____xlnm.Print_Area_10" localSheetId="9">#REF!</definedName>
    <definedName name="_____xlnm.Print_Area_10" localSheetId="7">#REF!</definedName>
    <definedName name="_____xlnm.Print_Area_10" localSheetId="5">#REF!</definedName>
    <definedName name="_____xlnm.Print_Area_10" localSheetId="1">#REF!</definedName>
    <definedName name="_____xlnm.Print_Area_10" localSheetId="4">#REF!</definedName>
    <definedName name="_____xlnm.Print_Area_10" localSheetId="8">#REF!</definedName>
    <definedName name="_____xlnm.Print_Area_10" localSheetId="6">#REF!</definedName>
    <definedName name="_____xlnm.Print_Area_10">#REF!</definedName>
    <definedName name="_____xlnm.Print_Area_2" localSheetId="10">#REF!</definedName>
    <definedName name="_____xlnm.Print_Area_2" localSheetId="9">#REF!</definedName>
    <definedName name="_____xlnm.Print_Area_2" localSheetId="7">#REF!</definedName>
    <definedName name="_____xlnm.Print_Area_2" localSheetId="5">#REF!</definedName>
    <definedName name="_____xlnm.Print_Area_2" localSheetId="1">#REF!</definedName>
    <definedName name="_____xlnm.Print_Area_2" localSheetId="4">#REF!</definedName>
    <definedName name="_____xlnm.Print_Area_2" localSheetId="8">#REF!</definedName>
    <definedName name="_____xlnm.Print_Area_2" localSheetId="6">#REF!</definedName>
    <definedName name="_____xlnm.Print_Area_2">#REF!</definedName>
    <definedName name="_____xlnm.Print_Area_3" localSheetId="10">#REF!</definedName>
    <definedName name="_____xlnm.Print_Area_3" localSheetId="9">#REF!</definedName>
    <definedName name="_____xlnm.Print_Area_3" localSheetId="7">#REF!</definedName>
    <definedName name="_____xlnm.Print_Area_3" localSheetId="5">#REF!</definedName>
    <definedName name="_____xlnm.Print_Area_3" localSheetId="1">#REF!</definedName>
    <definedName name="_____xlnm.Print_Area_3" localSheetId="4">#REF!</definedName>
    <definedName name="_____xlnm.Print_Area_3" localSheetId="8">#REF!</definedName>
    <definedName name="_____xlnm.Print_Area_3" localSheetId="6">#REF!</definedName>
    <definedName name="_____xlnm.Print_Area_3">#REF!</definedName>
    <definedName name="_____xlnm.Print_Area_4" localSheetId="10">#REF!</definedName>
    <definedName name="_____xlnm.Print_Area_4" localSheetId="9">#REF!</definedName>
    <definedName name="_____xlnm.Print_Area_4" localSheetId="7">#REF!</definedName>
    <definedName name="_____xlnm.Print_Area_4" localSheetId="5">#REF!</definedName>
    <definedName name="_____xlnm.Print_Area_4" localSheetId="1">#REF!</definedName>
    <definedName name="_____xlnm.Print_Area_4" localSheetId="4">#REF!</definedName>
    <definedName name="_____xlnm.Print_Area_4" localSheetId="8">#REF!</definedName>
    <definedName name="_____xlnm.Print_Area_4" localSheetId="6">#REF!</definedName>
    <definedName name="_____xlnm.Print_Area_4">#REF!</definedName>
    <definedName name="_____xlnm.Print_Area_5" localSheetId="10">#REF!</definedName>
    <definedName name="_____xlnm.Print_Area_5" localSheetId="9">#REF!</definedName>
    <definedName name="_____xlnm.Print_Area_5" localSheetId="7">#REF!</definedName>
    <definedName name="_____xlnm.Print_Area_5" localSheetId="5">#REF!</definedName>
    <definedName name="_____xlnm.Print_Area_5" localSheetId="1">#REF!</definedName>
    <definedName name="_____xlnm.Print_Area_5" localSheetId="4">#REF!</definedName>
    <definedName name="_____xlnm.Print_Area_5" localSheetId="8">#REF!</definedName>
    <definedName name="_____xlnm.Print_Area_5" localSheetId="6">#REF!</definedName>
    <definedName name="_____xlnm.Print_Area_5">#REF!</definedName>
    <definedName name="_____xlnm.Print_Area_6" localSheetId="10">#REF!</definedName>
    <definedName name="_____xlnm.Print_Area_6" localSheetId="9">#REF!</definedName>
    <definedName name="_____xlnm.Print_Area_6" localSheetId="7">#REF!</definedName>
    <definedName name="_____xlnm.Print_Area_6" localSheetId="5">#REF!</definedName>
    <definedName name="_____xlnm.Print_Area_6" localSheetId="1">#REF!</definedName>
    <definedName name="_____xlnm.Print_Area_6" localSheetId="4">#REF!</definedName>
    <definedName name="_____xlnm.Print_Area_6" localSheetId="8">#REF!</definedName>
    <definedName name="_____xlnm.Print_Area_6" localSheetId="6">#REF!</definedName>
    <definedName name="_____xlnm.Print_Area_6">#REF!</definedName>
    <definedName name="_____xlnm.Print_Area_9" localSheetId="10">#REF!</definedName>
    <definedName name="_____xlnm.Print_Area_9" localSheetId="9">#REF!</definedName>
    <definedName name="_____xlnm.Print_Area_9" localSheetId="7">#REF!</definedName>
    <definedName name="_____xlnm.Print_Area_9" localSheetId="5">#REF!</definedName>
    <definedName name="_____xlnm.Print_Area_9" localSheetId="1">#REF!</definedName>
    <definedName name="_____xlnm.Print_Area_9" localSheetId="4">#REF!</definedName>
    <definedName name="_____xlnm.Print_Area_9" localSheetId="8">#REF!</definedName>
    <definedName name="_____xlnm.Print_Area_9" localSheetId="6">#REF!</definedName>
    <definedName name="_____xlnm.Print_Area_9">#REF!</definedName>
    <definedName name="_____xlnm.Print_Titles_1" localSheetId="10">#REF!</definedName>
    <definedName name="_____xlnm.Print_Titles_1" localSheetId="9">#REF!</definedName>
    <definedName name="_____xlnm.Print_Titles_1" localSheetId="7">#REF!</definedName>
    <definedName name="_____xlnm.Print_Titles_1" localSheetId="5">#REF!</definedName>
    <definedName name="_____xlnm.Print_Titles_1" localSheetId="1">#REF!</definedName>
    <definedName name="_____xlnm.Print_Titles_1" localSheetId="4">#REF!</definedName>
    <definedName name="_____xlnm.Print_Titles_1" localSheetId="8">#REF!</definedName>
    <definedName name="_____xlnm.Print_Titles_1" localSheetId="6">#REF!</definedName>
    <definedName name="_____xlnm.Print_Titles_1">#REF!</definedName>
    <definedName name="_____xlnm.Print_Titles_10" localSheetId="10">#REF!</definedName>
    <definedName name="_____xlnm.Print_Titles_10" localSheetId="9">#REF!</definedName>
    <definedName name="_____xlnm.Print_Titles_10" localSheetId="7">#REF!</definedName>
    <definedName name="_____xlnm.Print_Titles_10" localSheetId="5">#REF!</definedName>
    <definedName name="_____xlnm.Print_Titles_10" localSheetId="1">#REF!</definedName>
    <definedName name="_____xlnm.Print_Titles_10" localSheetId="4">#REF!</definedName>
    <definedName name="_____xlnm.Print_Titles_10" localSheetId="8">#REF!</definedName>
    <definedName name="_____xlnm.Print_Titles_10" localSheetId="6">#REF!</definedName>
    <definedName name="_____xlnm.Print_Titles_10">#REF!</definedName>
    <definedName name="_____xlnm.Print_Titles_3" localSheetId="10">#REF!</definedName>
    <definedName name="_____xlnm.Print_Titles_3" localSheetId="9">#REF!</definedName>
    <definedName name="_____xlnm.Print_Titles_3" localSheetId="7">#REF!</definedName>
    <definedName name="_____xlnm.Print_Titles_3" localSheetId="5">#REF!</definedName>
    <definedName name="_____xlnm.Print_Titles_3" localSheetId="1">#REF!</definedName>
    <definedName name="_____xlnm.Print_Titles_3" localSheetId="4">#REF!</definedName>
    <definedName name="_____xlnm.Print_Titles_3" localSheetId="8">#REF!</definedName>
    <definedName name="_____xlnm.Print_Titles_3" localSheetId="6">#REF!</definedName>
    <definedName name="_____xlnm.Print_Titles_3">#REF!</definedName>
    <definedName name="_____xlnm.Print_Titles_9" localSheetId="10">#REF!</definedName>
    <definedName name="_____xlnm.Print_Titles_9" localSheetId="9">#REF!</definedName>
    <definedName name="_____xlnm.Print_Titles_9" localSheetId="7">#REF!</definedName>
    <definedName name="_____xlnm.Print_Titles_9" localSheetId="5">#REF!</definedName>
    <definedName name="_____xlnm.Print_Titles_9" localSheetId="1">#REF!</definedName>
    <definedName name="_____xlnm.Print_Titles_9" localSheetId="4">#REF!</definedName>
    <definedName name="_____xlnm.Print_Titles_9" localSheetId="8">#REF!</definedName>
    <definedName name="_____xlnm.Print_Titles_9" localSheetId="6">#REF!</definedName>
    <definedName name="_____xlnm.Print_Titles_9">#REF!</definedName>
    <definedName name="____DEF1" localSheetId="10">#REF!</definedName>
    <definedName name="____DEF1" localSheetId="9">#REF!</definedName>
    <definedName name="____DEF1" localSheetId="7">#REF!</definedName>
    <definedName name="____DEF1" localSheetId="5">#REF!</definedName>
    <definedName name="____DEF1" localSheetId="1">#REF!</definedName>
    <definedName name="____DEF1" localSheetId="4">#REF!</definedName>
    <definedName name="____DEF1" localSheetId="8">#REF!</definedName>
    <definedName name="____DEF1" localSheetId="6">#REF!</definedName>
    <definedName name="____DEF1">#REF!</definedName>
    <definedName name="____DEF2" localSheetId="10">#REF!</definedName>
    <definedName name="____DEF2" localSheetId="9">#REF!</definedName>
    <definedName name="____DEF2" localSheetId="7">#REF!</definedName>
    <definedName name="____DEF2" localSheetId="5">#REF!</definedName>
    <definedName name="____DEF2" localSheetId="1">#REF!</definedName>
    <definedName name="____DEF2" localSheetId="4">#REF!</definedName>
    <definedName name="____DEF2" localSheetId="8">#REF!</definedName>
    <definedName name="____DEF2" localSheetId="6">#REF!</definedName>
    <definedName name="____DEF2">#REF!</definedName>
    <definedName name="____del1" localSheetId="10">#REF!</definedName>
    <definedName name="____del1" localSheetId="9">#REF!</definedName>
    <definedName name="____del1" localSheetId="7">#REF!</definedName>
    <definedName name="____del1" localSheetId="5">#REF!</definedName>
    <definedName name="____del1" localSheetId="1">#REF!</definedName>
    <definedName name="____del1" localSheetId="4">#REF!</definedName>
    <definedName name="____del1" localSheetId="8">#REF!</definedName>
    <definedName name="____del1" localSheetId="6">#REF!</definedName>
    <definedName name="____del1">#REF!</definedName>
    <definedName name="____Ki1" localSheetId="10">#REF!</definedName>
    <definedName name="____Ki1" localSheetId="9">#REF!</definedName>
    <definedName name="____Ki1" localSheetId="7">#REF!</definedName>
    <definedName name="____Ki1" localSheetId="5">#REF!</definedName>
    <definedName name="____Ki1" localSheetId="1">#REF!</definedName>
    <definedName name="____Ki1" localSheetId="4">#REF!</definedName>
    <definedName name="____Ki1" localSheetId="8">#REF!</definedName>
    <definedName name="____Ki1" localSheetId="6">#REF!</definedName>
    <definedName name="____Ki1">#REF!</definedName>
    <definedName name="____Ki2" localSheetId="10">#REF!</definedName>
    <definedName name="____Ki2" localSheetId="9">#REF!</definedName>
    <definedName name="____Ki2" localSheetId="7">#REF!</definedName>
    <definedName name="____Ki2" localSheetId="5">#REF!</definedName>
    <definedName name="____Ki2" localSheetId="1">#REF!</definedName>
    <definedName name="____Ki2" localSheetId="4">#REF!</definedName>
    <definedName name="____Ki2" localSheetId="8">#REF!</definedName>
    <definedName name="____Ki2" localSheetId="6">#REF!</definedName>
    <definedName name="____Ki2">#REF!</definedName>
    <definedName name="____RL2" localSheetId="10">#REF!</definedName>
    <definedName name="____RL2" localSheetId="9">#REF!</definedName>
    <definedName name="____RL2" localSheetId="7">#REF!</definedName>
    <definedName name="____RL2" localSheetId="5">#REF!</definedName>
    <definedName name="____RL2" localSheetId="1">#REF!</definedName>
    <definedName name="____RL2" localSheetId="4">#REF!</definedName>
    <definedName name="____RL2" localSheetId="8">#REF!</definedName>
    <definedName name="____RL2" localSheetId="6">#REF!</definedName>
    <definedName name="____RL2">#REF!</definedName>
    <definedName name="____SCN6" localSheetId="10">#REF!</definedName>
    <definedName name="____SCN6" localSheetId="9">#REF!</definedName>
    <definedName name="____SCN6" localSheetId="7">#REF!</definedName>
    <definedName name="____SCN6" localSheetId="5">#REF!</definedName>
    <definedName name="____SCN6" localSheetId="1">#REF!</definedName>
    <definedName name="____SCN6" localSheetId="4">#REF!</definedName>
    <definedName name="____SCN6" localSheetId="8">#REF!</definedName>
    <definedName name="____SCN6" localSheetId="6">#REF!</definedName>
    <definedName name="____SCN6">#REF!</definedName>
    <definedName name="____SE1" localSheetId="10">#REF!</definedName>
    <definedName name="____SE1" localSheetId="9">#REF!</definedName>
    <definedName name="____SE1" localSheetId="7">#REF!</definedName>
    <definedName name="____SE1" localSheetId="5">#REF!</definedName>
    <definedName name="____SE1" localSheetId="1">#REF!</definedName>
    <definedName name="____SE1" localSheetId="4">#REF!</definedName>
    <definedName name="____SE1" localSheetId="8">#REF!</definedName>
    <definedName name="____SE1" localSheetId="6">#REF!</definedName>
    <definedName name="____SE1">#REF!</definedName>
    <definedName name="____SET1" localSheetId="10">#REF!</definedName>
    <definedName name="____SET1" localSheetId="9">#REF!</definedName>
    <definedName name="____SET1" localSheetId="7">#REF!</definedName>
    <definedName name="____SET1" localSheetId="5">#REF!</definedName>
    <definedName name="____SET1" localSheetId="1">#REF!</definedName>
    <definedName name="____SET1" localSheetId="4">#REF!</definedName>
    <definedName name="____SET1" localSheetId="8">#REF!</definedName>
    <definedName name="____SET1" localSheetId="6">#REF!</definedName>
    <definedName name="____SET1">#REF!</definedName>
    <definedName name="____SET2" localSheetId="10">#REF!</definedName>
    <definedName name="____SET2" localSheetId="9">#REF!</definedName>
    <definedName name="____SET2" localSheetId="7">#REF!</definedName>
    <definedName name="____SET2" localSheetId="5">#REF!</definedName>
    <definedName name="____SET2" localSheetId="1">#REF!</definedName>
    <definedName name="____SET2" localSheetId="4">#REF!</definedName>
    <definedName name="____SET2" localSheetId="8">#REF!</definedName>
    <definedName name="____SET2" localSheetId="6">#REF!</definedName>
    <definedName name="____SET2">#REF!</definedName>
    <definedName name="____SET21" localSheetId="10">#REF!</definedName>
    <definedName name="____SET21" localSheetId="9">#REF!</definedName>
    <definedName name="____SET21" localSheetId="7">#REF!</definedName>
    <definedName name="____SET21" localSheetId="5">#REF!</definedName>
    <definedName name="____SET21" localSheetId="1">#REF!</definedName>
    <definedName name="____SET21" localSheetId="4">#REF!</definedName>
    <definedName name="____SET21" localSheetId="8">#REF!</definedName>
    <definedName name="____SET21" localSheetId="6">#REF!</definedName>
    <definedName name="____SET21">#REF!</definedName>
    <definedName name="____SI1" localSheetId="10">#REF!</definedName>
    <definedName name="____SI1" localSheetId="9">#REF!</definedName>
    <definedName name="____SI1" localSheetId="7">#REF!</definedName>
    <definedName name="____SI1" localSheetId="5">#REF!</definedName>
    <definedName name="____SI1" localSheetId="1">#REF!</definedName>
    <definedName name="____SI1" localSheetId="4">#REF!</definedName>
    <definedName name="____SI1" localSheetId="8">#REF!</definedName>
    <definedName name="____SI1" localSheetId="6">#REF!</definedName>
    <definedName name="____SI1">#REF!</definedName>
    <definedName name="____Tk1" localSheetId="10">#REF!</definedName>
    <definedName name="____Tk1" localSheetId="9">#REF!</definedName>
    <definedName name="____Tk1" localSheetId="7">#REF!</definedName>
    <definedName name="____Tk1" localSheetId="5">#REF!</definedName>
    <definedName name="____Tk1" localSheetId="1">#REF!</definedName>
    <definedName name="____Tk1" localSheetId="4">#REF!</definedName>
    <definedName name="____Tk1" localSheetId="8">#REF!</definedName>
    <definedName name="____Tk1" localSheetId="6">#REF!</definedName>
    <definedName name="____Tk1">#REF!</definedName>
    <definedName name="____Tkl1" localSheetId="10">#REF!</definedName>
    <definedName name="____Tkl1" localSheetId="9">#REF!</definedName>
    <definedName name="____Tkl1" localSheetId="7">#REF!</definedName>
    <definedName name="____Tkl1" localSheetId="5">#REF!</definedName>
    <definedName name="____Tkl1" localSheetId="1">#REF!</definedName>
    <definedName name="____Tkl1" localSheetId="4">#REF!</definedName>
    <definedName name="____Tkl1" localSheetId="8">#REF!</definedName>
    <definedName name="____Tkl1" localSheetId="6">#REF!</definedName>
    <definedName name="____Tkl1">#REF!</definedName>
    <definedName name="____xlnm.Print_Area" localSheetId="10">#REF!</definedName>
    <definedName name="____xlnm.Print_Area" localSheetId="9">#REF!</definedName>
    <definedName name="____xlnm.Print_Area" localSheetId="7">#REF!</definedName>
    <definedName name="____xlnm.Print_Area" localSheetId="5">#REF!</definedName>
    <definedName name="____xlnm.Print_Area" localSheetId="1">#REF!</definedName>
    <definedName name="____xlnm.Print_Area" localSheetId="4">#REF!</definedName>
    <definedName name="____xlnm.Print_Area" localSheetId="8">#REF!</definedName>
    <definedName name="____xlnm.Print_Area" localSheetId="6">#REF!</definedName>
    <definedName name="____xlnm.Print_Area">#REF!</definedName>
    <definedName name="____xlnm.Print_Area_1" localSheetId="10">#REF!</definedName>
    <definedName name="____xlnm.Print_Area_1" localSheetId="9">#REF!</definedName>
    <definedName name="____xlnm.Print_Area_1" localSheetId="7">#REF!</definedName>
    <definedName name="____xlnm.Print_Area_1" localSheetId="5">#REF!</definedName>
    <definedName name="____xlnm.Print_Area_1" localSheetId="1">#REF!</definedName>
    <definedName name="____xlnm.Print_Area_1" localSheetId="4">#REF!</definedName>
    <definedName name="____xlnm.Print_Area_1" localSheetId="8">#REF!</definedName>
    <definedName name="____xlnm.Print_Area_1" localSheetId="6">#REF!</definedName>
    <definedName name="____xlnm.Print_Area_1">#REF!</definedName>
    <definedName name="____xlnm.Print_Area_10" localSheetId="10">#REF!</definedName>
    <definedName name="____xlnm.Print_Area_10" localSheetId="9">#REF!</definedName>
    <definedName name="____xlnm.Print_Area_10" localSheetId="7">#REF!</definedName>
    <definedName name="____xlnm.Print_Area_10" localSheetId="5">#REF!</definedName>
    <definedName name="____xlnm.Print_Area_10" localSheetId="1">#REF!</definedName>
    <definedName name="____xlnm.Print_Area_10" localSheetId="4">#REF!</definedName>
    <definedName name="____xlnm.Print_Area_10" localSheetId="8">#REF!</definedName>
    <definedName name="____xlnm.Print_Area_10" localSheetId="6">#REF!</definedName>
    <definedName name="____xlnm.Print_Area_10">#REF!</definedName>
    <definedName name="____xlnm.Print_Area_2" localSheetId="10">#REF!</definedName>
    <definedName name="____xlnm.Print_Area_2" localSheetId="9">#REF!</definedName>
    <definedName name="____xlnm.Print_Area_2" localSheetId="7">#REF!</definedName>
    <definedName name="____xlnm.Print_Area_2" localSheetId="5">#REF!</definedName>
    <definedName name="____xlnm.Print_Area_2" localSheetId="1">#REF!</definedName>
    <definedName name="____xlnm.Print_Area_2" localSheetId="4">#REF!</definedName>
    <definedName name="____xlnm.Print_Area_2" localSheetId="8">#REF!</definedName>
    <definedName name="____xlnm.Print_Area_2" localSheetId="6">#REF!</definedName>
    <definedName name="____xlnm.Print_Area_2">#REF!</definedName>
    <definedName name="____xlnm.Print_Area_3" localSheetId="10">#REF!</definedName>
    <definedName name="____xlnm.Print_Area_3" localSheetId="9">#REF!</definedName>
    <definedName name="____xlnm.Print_Area_3" localSheetId="7">#REF!</definedName>
    <definedName name="____xlnm.Print_Area_3" localSheetId="5">#REF!</definedName>
    <definedName name="____xlnm.Print_Area_3" localSheetId="1">#REF!</definedName>
    <definedName name="____xlnm.Print_Area_3" localSheetId="4">#REF!</definedName>
    <definedName name="____xlnm.Print_Area_3" localSheetId="8">#REF!</definedName>
    <definedName name="____xlnm.Print_Area_3" localSheetId="6">#REF!</definedName>
    <definedName name="____xlnm.Print_Area_3">#REF!</definedName>
    <definedName name="____xlnm.Print_Area_4" localSheetId="10">#REF!</definedName>
    <definedName name="____xlnm.Print_Area_4" localSheetId="9">#REF!</definedName>
    <definedName name="____xlnm.Print_Area_4" localSheetId="7">#REF!</definedName>
    <definedName name="____xlnm.Print_Area_4" localSheetId="5">#REF!</definedName>
    <definedName name="____xlnm.Print_Area_4" localSheetId="1">#REF!</definedName>
    <definedName name="____xlnm.Print_Area_4" localSheetId="4">#REF!</definedName>
    <definedName name="____xlnm.Print_Area_4" localSheetId="8">#REF!</definedName>
    <definedName name="____xlnm.Print_Area_4" localSheetId="6">#REF!</definedName>
    <definedName name="____xlnm.Print_Area_4">#REF!</definedName>
    <definedName name="____xlnm.Print_Area_5" localSheetId="10">#REF!</definedName>
    <definedName name="____xlnm.Print_Area_5" localSheetId="9">#REF!</definedName>
    <definedName name="____xlnm.Print_Area_5" localSheetId="7">#REF!</definedName>
    <definedName name="____xlnm.Print_Area_5" localSheetId="5">#REF!</definedName>
    <definedName name="____xlnm.Print_Area_5" localSheetId="1">#REF!</definedName>
    <definedName name="____xlnm.Print_Area_5" localSheetId="4">#REF!</definedName>
    <definedName name="____xlnm.Print_Area_5" localSheetId="8">#REF!</definedName>
    <definedName name="____xlnm.Print_Area_5" localSheetId="6">#REF!</definedName>
    <definedName name="____xlnm.Print_Area_5">#REF!</definedName>
    <definedName name="____xlnm.Print_Area_6" localSheetId="10">#REF!</definedName>
    <definedName name="____xlnm.Print_Area_6" localSheetId="9">#REF!</definedName>
    <definedName name="____xlnm.Print_Area_6" localSheetId="7">#REF!</definedName>
    <definedName name="____xlnm.Print_Area_6" localSheetId="5">#REF!</definedName>
    <definedName name="____xlnm.Print_Area_6" localSheetId="1">#REF!</definedName>
    <definedName name="____xlnm.Print_Area_6" localSheetId="4">#REF!</definedName>
    <definedName name="____xlnm.Print_Area_6" localSheetId="8">#REF!</definedName>
    <definedName name="____xlnm.Print_Area_6" localSheetId="6">#REF!</definedName>
    <definedName name="____xlnm.Print_Area_6">#REF!</definedName>
    <definedName name="____xlnm.Print_Area_9" localSheetId="10">#REF!</definedName>
    <definedName name="____xlnm.Print_Area_9" localSheetId="9">#REF!</definedName>
    <definedName name="____xlnm.Print_Area_9" localSheetId="7">#REF!</definedName>
    <definedName name="____xlnm.Print_Area_9" localSheetId="5">#REF!</definedName>
    <definedName name="____xlnm.Print_Area_9" localSheetId="1">#REF!</definedName>
    <definedName name="____xlnm.Print_Area_9" localSheetId="4">#REF!</definedName>
    <definedName name="____xlnm.Print_Area_9" localSheetId="8">#REF!</definedName>
    <definedName name="____xlnm.Print_Area_9" localSheetId="6">#REF!</definedName>
    <definedName name="____xlnm.Print_Area_9">#REF!</definedName>
    <definedName name="____xlnm.Print_Titles_1" localSheetId="10">#REF!</definedName>
    <definedName name="____xlnm.Print_Titles_1" localSheetId="9">#REF!</definedName>
    <definedName name="____xlnm.Print_Titles_1" localSheetId="7">#REF!</definedName>
    <definedName name="____xlnm.Print_Titles_1" localSheetId="5">#REF!</definedName>
    <definedName name="____xlnm.Print_Titles_1" localSheetId="1">#REF!</definedName>
    <definedName name="____xlnm.Print_Titles_1" localSheetId="4">#REF!</definedName>
    <definedName name="____xlnm.Print_Titles_1" localSheetId="8">#REF!</definedName>
    <definedName name="____xlnm.Print_Titles_1" localSheetId="6">#REF!</definedName>
    <definedName name="____xlnm.Print_Titles_1">#REF!</definedName>
    <definedName name="____xlnm.Print_Titles_10" localSheetId="10">#REF!</definedName>
    <definedName name="____xlnm.Print_Titles_10" localSheetId="9">#REF!</definedName>
    <definedName name="____xlnm.Print_Titles_10" localSheetId="7">#REF!</definedName>
    <definedName name="____xlnm.Print_Titles_10" localSheetId="5">#REF!</definedName>
    <definedName name="____xlnm.Print_Titles_10" localSheetId="1">#REF!</definedName>
    <definedName name="____xlnm.Print_Titles_10" localSheetId="4">#REF!</definedName>
    <definedName name="____xlnm.Print_Titles_10" localSheetId="8">#REF!</definedName>
    <definedName name="____xlnm.Print_Titles_10" localSheetId="6">#REF!</definedName>
    <definedName name="____xlnm.Print_Titles_10">#REF!</definedName>
    <definedName name="____xlnm.Print_Titles_3" localSheetId="10">#REF!</definedName>
    <definedName name="____xlnm.Print_Titles_3" localSheetId="9">#REF!</definedName>
    <definedName name="____xlnm.Print_Titles_3" localSheetId="7">#REF!</definedName>
    <definedName name="____xlnm.Print_Titles_3" localSheetId="5">#REF!</definedName>
    <definedName name="____xlnm.Print_Titles_3" localSheetId="1">#REF!</definedName>
    <definedName name="____xlnm.Print_Titles_3" localSheetId="4">#REF!</definedName>
    <definedName name="____xlnm.Print_Titles_3" localSheetId="8">#REF!</definedName>
    <definedName name="____xlnm.Print_Titles_3" localSheetId="6">#REF!</definedName>
    <definedName name="____xlnm.Print_Titles_3">#REF!</definedName>
    <definedName name="____xlnm.Print_Titles_9" localSheetId="10">#REF!</definedName>
    <definedName name="____xlnm.Print_Titles_9" localSheetId="9">#REF!</definedName>
    <definedName name="____xlnm.Print_Titles_9" localSheetId="7">#REF!</definedName>
    <definedName name="____xlnm.Print_Titles_9" localSheetId="5">#REF!</definedName>
    <definedName name="____xlnm.Print_Titles_9" localSheetId="1">#REF!</definedName>
    <definedName name="____xlnm.Print_Titles_9" localSheetId="4">#REF!</definedName>
    <definedName name="____xlnm.Print_Titles_9" localSheetId="8">#REF!</definedName>
    <definedName name="____xlnm.Print_Titles_9" localSheetId="6">#REF!</definedName>
    <definedName name="____xlnm.Print_Titles_9">#REF!</definedName>
    <definedName name="___DEF1" localSheetId="10">#REF!</definedName>
    <definedName name="___DEF1" localSheetId="9">#REF!</definedName>
    <definedName name="___DEF1" localSheetId="7">#REF!</definedName>
    <definedName name="___DEF1" localSheetId="5">#REF!</definedName>
    <definedName name="___DEF1" localSheetId="1">#REF!</definedName>
    <definedName name="___DEF1" localSheetId="4">#REF!</definedName>
    <definedName name="___DEF1" localSheetId="8">#REF!</definedName>
    <definedName name="___DEF1" localSheetId="6">#REF!</definedName>
    <definedName name="___DEF1">#REF!</definedName>
    <definedName name="___DEF2" localSheetId="10">#REF!</definedName>
    <definedName name="___DEF2" localSheetId="9">#REF!</definedName>
    <definedName name="___DEF2" localSheetId="7">#REF!</definedName>
    <definedName name="___DEF2" localSheetId="5">#REF!</definedName>
    <definedName name="___DEF2" localSheetId="1">#REF!</definedName>
    <definedName name="___DEF2" localSheetId="4">#REF!</definedName>
    <definedName name="___DEF2" localSheetId="8">#REF!</definedName>
    <definedName name="___DEF2" localSheetId="6">#REF!</definedName>
    <definedName name="___DEF2">#REF!</definedName>
    <definedName name="___del1" localSheetId="10">#REF!</definedName>
    <definedName name="___del1" localSheetId="9">#REF!</definedName>
    <definedName name="___del1" localSheetId="7">#REF!</definedName>
    <definedName name="___del1" localSheetId="5">#REF!</definedName>
    <definedName name="___del1" localSheetId="1">#REF!</definedName>
    <definedName name="___del1" localSheetId="4">#REF!</definedName>
    <definedName name="___del1" localSheetId="8">#REF!</definedName>
    <definedName name="___del1" localSheetId="6">#REF!</definedName>
    <definedName name="___del1">#REF!</definedName>
    <definedName name="___ERA1" localSheetId="10">#REF!</definedName>
    <definedName name="___ERA1" localSheetId="9">#REF!</definedName>
    <definedName name="___ERA1" localSheetId="7">#REF!</definedName>
    <definedName name="___ERA1" localSheetId="5">#REF!</definedName>
    <definedName name="___ERA1" localSheetId="1">#REF!</definedName>
    <definedName name="___ERA1" localSheetId="4">#REF!</definedName>
    <definedName name="___ERA1" localSheetId="8">#REF!</definedName>
    <definedName name="___ERA1" localSheetId="6">#REF!</definedName>
    <definedName name="___ERA1">#REF!</definedName>
    <definedName name="___ERA10" localSheetId="10">#REF!</definedName>
    <definedName name="___ERA10" localSheetId="9">#REF!</definedName>
    <definedName name="___ERA10" localSheetId="7">#REF!</definedName>
    <definedName name="___ERA10" localSheetId="5">#REF!</definedName>
    <definedName name="___ERA10" localSheetId="1">#REF!</definedName>
    <definedName name="___ERA10" localSheetId="4">#REF!</definedName>
    <definedName name="___ERA10" localSheetId="8">#REF!</definedName>
    <definedName name="___ERA10" localSheetId="6">#REF!</definedName>
    <definedName name="___ERA10">#REF!</definedName>
    <definedName name="___ERA11" localSheetId="10">#REF!</definedName>
    <definedName name="___ERA11" localSheetId="9">#REF!</definedName>
    <definedName name="___ERA11" localSheetId="7">#REF!</definedName>
    <definedName name="___ERA11" localSheetId="5">#REF!</definedName>
    <definedName name="___ERA11" localSheetId="1">#REF!</definedName>
    <definedName name="___ERA11" localSheetId="4">#REF!</definedName>
    <definedName name="___ERA11" localSheetId="8">#REF!</definedName>
    <definedName name="___ERA11" localSheetId="6">#REF!</definedName>
    <definedName name="___ERA11">#REF!</definedName>
    <definedName name="___ERA2" localSheetId="10">#REF!</definedName>
    <definedName name="___ERA2" localSheetId="9">#REF!</definedName>
    <definedName name="___ERA2" localSheetId="7">#REF!</definedName>
    <definedName name="___ERA2" localSheetId="5">#REF!</definedName>
    <definedName name="___ERA2" localSheetId="1">#REF!</definedName>
    <definedName name="___ERA2" localSheetId="4">#REF!</definedName>
    <definedName name="___ERA2" localSheetId="8">#REF!</definedName>
    <definedName name="___ERA2" localSheetId="6">#REF!</definedName>
    <definedName name="___ERA2">#REF!</definedName>
    <definedName name="___ERA3" localSheetId="10">#REF!</definedName>
    <definedName name="___ERA3" localSheetId="9">#REF!</definedName>
    <definedName name="___ERA3" localSheetId="7">#REF!</definedName>
    <definedName name="___ERA3" localSheetId="5">#REF!</definedName>
    <definedName name="___ERA3" localSheetId="1">#REF!</definedName>
    <definedName name="___ERA3" localSheetId="4">#REF!</definedName>
    <definedName name="___ERA3" localSheetId="8">#REF!</definedName>
    <definedName name="___ERA3" localSheetId="6">#REF!</definedName>
    <definedName name="___ERA3">#REF!</definedName>
    <definedName name="___ERA5" localSheetId="10">#REF!</definedName>
    <definedName name="___ERA5" localSheetId="9">#REF!</definedName>
    <definedName name="___ERA5" localSheetId="7">#REF!</definedName>
    <definedName name="___ERA5" localSheetId="5">#REF!</definedName>
    <definedName name="___ERA5" localSheetId="1">#REF!</definedName>
    <definedName name="___ERA5" localSheetId="4">#REF!</definedName>
    <definedName name="___ERA5" localSheetId="8">#REF!</definedName>
    <definedName name="___ERA5" localSheetId="6">#REF!</definedName>
    <definedName name="___ERA5">#REF!</definedName>
    <definedName name="___ERA9" localSheetId="10">#REF!</definedName>
    <definedName name="___ERA9" localSheetId="9">#REF!</definedName>
    <definedName name="___ERA9" localSheetId="7">#REF!</definedName>
    <definedName name="___ERA9" localSheetId="5">#REF!</definedName>
    <definedName name="___ERA9" localSheetId="1">#REF!</definedName>
    <definedName name="___ERA9" localSheetId="4">#REF!</definedName>
    <definedName name="___ERA9" localSheetId="8">#REF!</definedName>
    <definedName name="___ERA9" localSheetId="6">#REF!</definedName>
    <definedName name="___ERA9">#REF!</definedName>
    <definedName name="___HED1" localSheetId="10">#REF!</definedName>
    <definedName name="___HED1" localSheetId="9">#REF!</definedName>
    <definedName name="___HED1" localSheetId="7">#REF!</definedName>
    <definedName name="___HED1" localSheetId="5">#REF!</definedName>
    <definedName name="___HED1" localSheetId="1">#REF!</definedName>
    <definedName name="___HED1" localSheetId="4">#REF!</definedName>
    <definedName name="___HED1" localSheetId="8">#REF!</definedName>
    <definedName name="___HED1" localSheetId="6">#REF!</definedName>
    <definedName name="___HED1">#REF!</definedName>
    <definedName name="___HED2" localSheetId="10">#REF!</definedName>
    <definedName name="___HED2" localSheetId="9">#REF!</definedName>
    <definedName name="___HED2" localSheetId="7">#REF!</definedName>
    <definedName name="___HED2" localSheetId="5">#REF!</definedName>
    <definedName name="___HED2" localSheetId="1">#REF!</definedName>
    <definedName name="___HED2" localSheetId="4">#REF!</definedName>
    <definedName name="___HED2" localSheetId="8">#REF!</definedName>
    <definedName name="___HED2" localSheetId="6">#REF!</definedName>
    <definedName name="___HED2">#REF!</definedName>
    <definedName name="___Ki1" localSheetId="10">#REF!</definedName>
    <definedName name="___Ki1" localSheetId="9">#REF!</definedName>
    <definedName name="___Ki1" localSheetId="7">#REF!</definedName>
    <definedName name="___Ki1" localSheetId="5">#REF!</definedName>
    <definedName name="___Ki1" localSheetId="1">#REF!</definedName>
    <definedName name="___Ki1" localSheetId="4">#REF!</definedName>
    <definedName name="___Ki1" localSheetId="8">#REF!</definedName>
    <definedName name="___Ki1" localSheetId="6">#REF!</definedName>
    <definedName name="___Ki1">#REF!</definedName>
    <definedName name="___Ki2" localSheetId="10">#REF!</definedName>
    <definedName name="___Ki2" localSheetId="9">#REF!</definedName>
    <definedName name="___Ki2" localSheetId="7">#REF!</definedName>
    <definedName name="___Ki2" localSheetId="5">#REF!</definedName>
    <definedName name="___Ki2" localSheetId="1">#REF!</definedName>
    <definedName name="___Ki2" localSheetId="4">#REF!</definedName>
    <definedName name="___Ki2" localSheetId="8">#REF!</definedName>
    <definedName name="___Ki2" localSheetId="6">#REF!</definedName>
    <definedName name="___Ki2">#REF!</definedName>
    <definedName name="___SCN6" localSheetId="10">#REF!</definedName>
    <definedName name="___SCN6" localSheetId="9">#REF!</definedName>
    <definedName name="___SCN6" localSheetId="7">#REF!</definedName>
    <definedName name="___SCN6" localSheetId="5">#REF!</definedName>
    <definedName name="___SCN6" localSheetId="1">#REF!</definedName>
    <definedName name="___SCN6" localSheetId="4">#REF!</definedName>
    <definedName name="___SCN6" localSheetId="8">#REF!</definedName>
    <definedName name="___SCN6" localSheetId="6">#REF!</definedName>
    <definedName name="___SCN6">#REF!</definedName>
    <definedName name="___SE1" localSheetId="10">#REF!</definedName>
    <definedName name="___SE1" localSheetId="9">#REF!</definedName>
    <definedName name="___SE1" localSheetId="7">#REF!</definedName>
    <definedName name="___SE1" localSheetId="5">#REF!</definedName>
    <definedName name="___SE1" localSheetId="1">#REF!</definedName>
    <definedName name="___SE1" localSheetId="4">#REF!</definedName>
    <definedName name="___SE1" localSheetId="8">#REF!</definedName>
    <definedName name="___SE1" localSheetId="6">#REF!</definedName>
    <definedName name="___SE1">#REF!</definedName>
    <definedName name="___SET1" localSheetId="10">#REF!</definedName>
    <definedName name="___SET1" localSheetId="9">#REF!</definedName>
    <definedName name="___SET1" localSheetId="7">#REF!</definedName>
    <definedName name="___SET1" localSheetId="5">#REF!</definedName>
    <definedName name="___SET1" localSheetId="1">#REF!</definedName>
    <definedName name="___SET1" localSheetId="4">#REF!</definedName>
    <definedName name="___SET1" localSheetId="8">#REF!</definedName>
    <definedName name="___SET1" localSheetId="6">#REF!</definedName>
    <definedName name="___SET1">#REF!</definedName>
    <definedName name="___SET2" localSheetId="10">#REF!</definedName>
    <definedName name="___SET2" localSheetId="9">#REF!</definedName>
    <definedName name="___SET2" localSheetId="7">#REF!</definedName>
    <definedName name="___SET2" localSheetId="5">#REF!</definedName>
    <definedName name="___SET2" localSheetId="1">#REF!</definedName>
    <definedName name="___SET2" localSheetId="4">#REF!</definedName>
    <definedName name="___SET2" localSheetId="8">#REF!</definedName>
    <definedName name="___SET2" localSheetId="6">#REF!</definedName>
    <definedName name="___SET2">#REF!</definedName>
    <definedName name="___SET21" localSheetId="10">#REF!</definedName>
    <definedName name="___SET21" localSheetId="9">#REF!</definedName>
    <definedName name="___SET21" localSheetId="7">#REF!</definedName>
    <definedName name="___SET21" localSheetId="5">#REF!</definedName>
    <definedName name="___SET21" localSheetId="1">#REF!</definedName>
    <definedName name="___SET21" localSheetId="4">#REF!</definedName>
    <definedName name="___SET21" localSheetId="8">#REF!</definedName>
    <definedName name="___SET21" localSheetId="6">#REF!</definedName>
    <definedName name="___SET21">#REF!</definedName>
    <definedName name="___Tk1" localSheetId="10">#REF!</definedName>
    <definedName name="___Tk1" localSheetId="9">#REF!</definedName>
    <definedName name="___Tk1" localSheetId="7">#REF!</definedName>
    <definedName name="___Tk1" localSheetId="5">#REF!</definedName>
    <definedName name="___Tk1" localSheetId="1">#REF!</definedName>
    <definedName name="___Tk1" localSheetId="4">#REF!</definedName>
    <definedName name="___Tk1" localSheetId="8">#REF!</definedName>
    <definedName name="___Tk1" localSheetId="6">#REF!</definedName>
    <definedName name="___Tk1">#REF!</definedName>
    <definedName name="___Tkl1" localSheetId="10">#REF!</definedName>
    <definedName name="___Tkl1" localSheetId="9">#REF!</definedName>
    <definedName name="___Tkl1" localSheetId="7">#REF!</definedName>
    <definedName name="___Tkl1" localSheetId="5">#REF!</definedName>
    <definedName name="___Tkl1" localSheetId="1">#REF!</definedName>
    <definedName name="___Tkl1" localSheetId="4">#REF!</definedName>
    <definedName name="___Tkl1" localSheetId="8">#REF!</definedName>
    <definedName name="___Tkl1" localSheetId="6">#REF!</definedName>
    <definedName name="___Tkl1">#REF!</definedName>
    <definedName name="___xlnm.Print_Area" localSheetId="10">#REF!</definedName>
    <definedName name="___xlnm.Print_Area" localSheetId="9">#REF!</definedName>
    <definedName name="___xlnm.Print_Area" localSheetId="7">#REF!</definedName>
    <definedName name="___xlnm.Print_Area" localSheetId="5">#REF!</definedName>
    <definedName name="___xlnm.Print_Area" localSheetId="1">#REF!</definedName>
    <definedName name="___xlnm.Print_Area" localSheetId="4">#REF!</definedName>
    <definedName name="___xlnm.Print_Area" localSheetId="8">#REF!</definedName>
    <definedName name="___xlnm.Print_Area" localSheetId="6">#REF!</definedName>
    <definedName name="___xlnm.Print_Area">#REF!</definedName>
    <definedName name="___xlnm.Print_Area_1" localSheetId="10">#REF!</definedName>
    <definedName name="___xlnm.Print_Area_1" localSheetId="9">#REF!</definedName>
    <definedName name="___xlnm.Print_Area_1" localSheetId="7">#REF!</definedName>
    <definedName name="___xlnm.Print_Area_1" localSheetId="5">#REF!</definedName>
    <definedName name="___xlnm.Print_Area_1" localSheetId="1">#REF!</definedName>
    <definedName name="___xlnm.Print_Area_1" localSheetId="4">#REF!</definedName>
    <definedName name="___xlnm.Print_Area_1" localSheetId="8">#REF!</definedName>
    <definedName name="___xlnm.Print_Area_1" localSheetId="6">#REF!</definedName>
    <definedName name="___xlnm.Print_Area_1">#REF!</definedName>
    <definedName name="___xlnm.Print_Area_10" localSheetId="10">#REF!</definedName>
    <definedName name="___xlnm.Print_Area_10" localSheetId="9">#REF!</definedName>
    <definedName name="___xlnm.Print_Area_10" localSheetId="7">#REF!</definedName>
    <definedName name="___xlnm.Print_Area_10" localSheetId="5">#REF!</definedName>
    <definedName name="___xlnm.Print_Area_10" localSheetId="1">#REF!</definedName>
    <definedName name="___xlnm.Print_Area_10" localSheetId="4">#REF!</definedName>
    <definedName name="___xlnm.Print_Area_10" localSheetId="8">#REF!</definedName>
    <definedName name="___xlnm.Print_Area_10" localSheetId="6">#REF!</definedName>
    <definedName name="___xlnm.Print_Area_10">#REF!</definedName>
    <definedName name="___xlnm.Print_Area_2" localSheetId="10">#REF!</definedName>
    <definedName name="___xlnm.Print_Area_2" localSheetId="9">#REF!</definedName>
    <definedName name="___xlnm.Print_Area_2" localSheetId="7">#REF!</definedName>
    <definedName name="___xlnm.Print_Area_2" localSheetId="5">#REF!</definedName>
    <definedName name="___xlnm.Print_Area_2" localSheetId="1">#REF!</definedName>
    <definedName name="___xlnm.Print_Area_2" localSheetId="4">#REF!</definedName>
    <definedName name="___xlnm.Print_Area_2" localSheetId="8">#REF!</definedName>
    <definedName name="___xlnm.Print_Area_2" localSheetId="6">#REF!</definedName>
    <definedName name="___xlnm.Print_Area_2">#REF!</definedName>
    <definedName name="___xlnm.Print_Area_3" localSheetId="10">#REF!</definedName>
    <definedName name="___xlnm.Print_Area_3" localSheetId="9">#REF!</definedName>
    <definedName name="___xlnm.Print_Area_3" localSheetId="7">#REF!</definedName>
    <definedName name="___xlnm.Print_Area_3" localSheetId="5">#REF!</definedName>
    <definedName name="___xlnm.Print_Area_3" localSheetId="1">#REF!</definedName>
    <definedName name="___xlnm.Print_Area_3" localSheetId="4">#REF!</definedName>
    <definedName name="___xlnm.Print_Area_3" localSheetId="8">#REF!</definedName>
    <definedName name="___xlnm.Print_Area_3" localSheetId="6">#REF!</definedName>
    <definedName name="___xlnm.Print_Area_3">#REF!</definedName>
    <definedName name="___xlnm.Print_Area_4" localSheetId="10">#REF!</definedName>
    <definedName name="___xlnm.Print_Area_4" localSheetId="9">#REF!</definedName>
    <definedName name="___xlnm.Print_Area_4" localSheetId="7">#REF!</definedName>
    <definedName name="___xlnm.Print_Area_4" localSheetId="5">#REF!</definedName>
    <definedName name="___xlnm.Print_Area_4" localSheetId="1">#REF!</definedName>
    <definedName name="___xlnm.Print_Area_4" localSheetId="4">#REF!</definedName>
    <definedName name="___xlnm.Print_Area_4" localSheetId="8">#REF!</definedName>
    <definedName name="___xlnm.Print_Area_4" localSheetId="6">#REF!</definedName>
    <definedName name="___xlnm.Print_Area_4">#REF!</definedName>
    <definedName name="___xlnm.Print_Area_5" localSheetId="10">#REF!</definedName>
    <definedName name="___xlnm.Print_Area_5" localSheetId="9">#REF!</definedName>
    <definedName name="___xlnm.Print_Area_5" localSheetId="7">#REF!</definedName>
    <definedName name="___xlnm.Print_Area_5" localSheetId="5">#REF!</definedName>
    <definedName name="___xlnm.Print_Area_5" localSheetId="1">#REF!</definedName>
    <definedName name="___xlnm.Print_Area_5" localSheetId="4">#REF!</definedName>
    <definedName name="___xlnm.Print_Area_5" localSheetId="8">#REF!</definedName>
    <definedName name="___xlnm.Print_Area_5" localSheetId="6">#REF!</definedName>
    <definedName name="___xlnm.Print_Area_5">#REF!</definedName>
    <definedName name="___xlnm.Print_Area_6" localSheetId="10">#REF!</definedName>
    <definedName name="___xlnm.Print_Area_6" localSheetId="9">#REF!</definedName>
    <definedName name="___xlnm.Print_Area_6" localSheetId="7">#REF!</definedName>
    <definedName name="___xlnm.Print_Area_6" localSheetId="5">#REF!</definedName>
    <definedName name="___xlnm.Print_Area_6" localSheetId="1">#REF!</definedName>
    <definedName name="___xlnm.Print_Area_6" localSheetId="4">#REF!</definedName>
    <definedName name="___xlnm.Print_Area_6" localSheetId="8">#REF!</definedName>
    <definedName name="___xlnm.Print_Area_6" localSheetId="6">#REF!</definedName>
    <definedName name="___xlnm.Print_Area_6">#REF!</definedName>
    <definedName name="___xlnm.Print_Area_9" localSheetId="10">#REF!</definedName>
    <definedName name="___xlnm.Print_Area_9" localSheetId="9">#REF!</definedName>
    <definedName name="___xlnm.Print_Area_9" localSheetId="7">#REF!</definedName>
    <definedName name="___xlnm.Print_Area_9" localSheetId="5">#REF!</definedName>
    <definedName name="___xlnm.Print_Area_9" localSheetId="1">#REF!</definedName>
    <definedName name="___xlnm.Print_Area_9" localSheetId="4">#REF!</definedName>
    <definedName name="___xlnm.Print_Area_9" localSheetId="8">#REF!</definedName>
    <definedName name="___xlnm.Print_Area_9" localSheetId="6">#REF!</definedName>
    <definedName name="___xlnm.Print_Area_9">#REF!</definedName>
    <definedName name="___xlnm.Print_Titles_1" localSheetId="10">#REF!</definedName>
    <definedName name="___xlnm.Print_Titles_1" localSheetId="9">#REF!</definedName>
    <definedName name="___xlnm.Print_Titles_1" localSheetId="7">#REF!</definedName>
    <definedName name="___xlnm.Print_Titles_1" localSheetId="5">#REF!</definedName>
    <definedName name="___xlnm.Print_Titles_1" localSheetId="1">#REF!</definedName>
    <definedName name="___xlnm.Print_Titles_1" localSheetId="4">#REF!</definedName>
    <definedName name="___xlnm.Print_Titles_1" localSheetId="8">#REF!</definedName>
    <definedName name="___xlnm.Print_Titles_1" localSheetId="6">#REF!</definedName>
    <definedName name="___xlnm.Print_Titles_1">#REF!</definedName>
    <definedName name="___xlnm.Print_Titles_10" localSheetId="10">#REF!</definedName>
    <definedName name="___xlnm.Print_Titles_10" localSheetId="9">#REF!</definedName>
    <definedName name="___xlnm.Print_Titles_10" localSheetId="7">#REF!</definedName>
    <definedName name="___xlnm.Print_Titles_10" localSheetId="5">#REF!</definedName>
    <definedName name="___xlnm.Print_Titles_10" localSheetId="1">#REF!</definedName>
    <definedName name="___xlnm.Print_Titles_10" localSheetId="4">#REF!</definedName>
    <definedName name="___xlnm.Print_Titles_10" localSheetId="8">#REF!</definedName>
    <definedName name="___xlnm.Print_Titles_10" localSheetId="6">#REF!</definedName>
    <definedName name="___xlnm.Print_Titles_10">#REF!</definedName>
    <definedName name="___xlnm.Print_Titles_3" localSheetId="10">#REF!</definedName>
    <definedName name="___xlnm.Print_Titles_3" localSheetId="9">#REF!</definedName>
    <definedName name="___xlnm.Print_Titles_3" localSheetId="7">#REF!</definedName>
    <definedName name="___xlnm.Print_Titles_3" localSheetId="5">#REF!</definedName>
    <definedName name="___xlnm.Print_Titles_3" localSheetId="1">#REF!</definedName>
    <definedName name="___xlnm.Print_Titles_3" localSheetId="4">#REF!</definedName>
    <definedName name="___xlnm.Print_Titles_3" localSheetId="8">#REF!</definedName>
    <definedName name="___xlnm.Print_Titles_3" localSheetId="6">#REF!</definedName>
    <definedName name="___xlnm.Print_Titles_3">#REF!</definedName>
    <definedName name="___xlnm.Print_Titles_9" localSheetId="10">#REF!</definedName>
    <definedName name="___xlnm.Print_Titles_9" localSheetId="9">#REF!</definedName>
    <definedName name="___xlnm.Print_Titles_9" localSheetId="7">#REF!</definedName>
    <definedName name="___xlnm.Print_Titles_9" localSheetId="5">#REF!</definedName>
    <definedName name="___xlnm.Print_Titles_9" localSheetId="1">#REF!</definedName>
    <definedName name="___xlnm.Print_Titles_9" localSheetId="4">#REF!</definedName>
    <definedName name="___xlnm.Print_Titles_9" localSheetId="8">#REF!</definedName>
    <definedName name="___xlnm.Print_Titles_9" localSheetId="6">#REF!</definedName>
    <definedName name="___xlnm.Print_Titles_9">#REF!</definedName>
    <definedName name="__123Graph_A" localSheetId="10">#REF!</definedName>
    <definedName name="__123Graph_A" localSheetId="9">#REF!</definedName>
    <definedName name="__123Graph_A" localSheetId="7">#REF!</definedName>
    <definedName name="__123Graph_A" localSheetId="5">#REF!</definedName>
    <definedName name="__123Graph_A" localSheetId="1">#REF!</definedName>
    <definedName name="__123Graph_A" localSheetId="4">#REF!</definedName>
    <definedName name="__123Graph_A" localSheetId="8">#REF!</definedName>
    <definedName name="__123Graph_A" localSheetId="6">#REF!</definedName>
    <definedName name="__123Graph_A">#REF!</definedName>
    <definedName name="__123Graph_B" localSheetId="10">#REF!</definedName>
    <definedName name="__123Graph_B" localSheetId="9">#REF!</definedName>
    <definedName name="__123Graph_B" localSheetId="7">#REF!</definedName>
    <definedName name="__123Graph_B" localSheetId="5">#REF!</definedName>
    <definedName name="__123Graph_B" localSheetId="1">#REF!</definedName>
    <definedName name="__123Graph_B" localSheetId="4">#REF!</definedName>
    <definedName name="__123Graph_B" localSheetId="8">#REF!</definedName>
    <definedName name="__123Graph_B" localSheetId="6">#REF!</definedName>
    <definedName name="__123Graph_B">#REF!</definedName>
    <definedName name="__123Graph_C" localSheetId="10">#REF!</definedName>
    <definedName name="__123Graph_C" localSheetId="9">#REF!</definedName>
    <definedName name="__123Graph_C" localSheetId="7">#REF!</definedName>
    <definedName name="__123Graph_C" localSheetId="5">#REF!</definedName>
    <definedName name="__123Graph_C" localSheetId="1">#REF!</definedName>
    <definedName name="__123Graph_C" localSheetId="4">#REF!</definedName>
    <definedName name="__123Graph_C" localSheetId="8">#REF!</definedName>
    <definedName name="__123Graph_C" localSheetId="6">#REF!</definedName>
    <definedName name="__123Graph_C">#REF!</definedName>
    <definedName name="__123Graph_D" localSheetId="10">#REF!</definedName>
    <definedName name="__123Graph_D" localSheetId="9">#REF!</definedName>
    <definedName name="__123Graph_D" localSheetId="7">#REF!</definedName>
    <definedName name="__123Graph_D" localSheetId="5">#REF!</definedName>
    <definedName name="__123Graph_D" localSheetId="1">#REF!</definedName>
    <definedName name="__123Graph_D" localSheetId="4">#REF!</definedName>
    <definedName name="__123Graph_D" localSheetId="8">#REF!</definedName>
    <definedName name="__123Graph_D" localSheetId="6">#REF!</definedName>
    <definedName name="__123Graph_D">#REF!</definedName>
    <definedName name="__123Graph_E" localSheetId="10">#REF!</definedName>
    <definedName name="__123Graph_E" localSheetId="9">#REF!</definedName>
    <definedName name="__123Graph_E" localSheetId="7">#REF!</definedName>
    <definedName name="__123Graph_E" localSheetId="5">#REF!</definedName>
    <definedName name="__123Graph_E" localSheetId="1">#REF!</definedName>
    <definedName name="__123Graph_E" localSheetId="4">#REF!</definedName>
    <definedName name="__123Graph_E" localSheetId="8">#REF!</definedName>
    <definedName name="__123Graph_E" localSheetId="6">#REF!</definedName>
    <definedName name="__123Graph_E">#REF!</definedName>
    <definedName name="__123Graph_F" localSheetId="10">#REF!</definedName>
    <definedName name="__123Graph_F" localSheetId="9">#REF!</definedName>
    <definedName name="__123Graph_F" localSheetId="7">#REF!</definedName>
    <definedName name="__123Graph_F" localSheetId="5">#REF!</definedName>
    <definedName name="__123Graph_F" localSheetId="1">#REF!</definedName>
    <definedName name="__123Graph_F" localSheetId="4">#REF!</definedName>
    <definedName name="__123Graph_F" localSheetId="8">#REF!</definedName>
    <definedName name="__123Graph_F" localSheetId="6">#REF!</definedName>
    <definedName name="__123Graph_F">#REF!</definedName>
    <definedName name="__123Graph_X" localSheetId="10">#REF!</definedName>
    <definedName name="__123Graph_X" localSheetId="9">#REF!</definedName>
    <definedName name="__123Graph_X" localSheetId="7">#REF!</definedName>
    <definedName name="__123Graph_X" localSheetId="5">#REF!</definedName>
    <definedName name="__123Graph_X" localSheetId="1">#REF!</definedName>
    <definedName name="__123Graph_X" localSheetId="4">#REF!</definedName>
    <definedName name="__123Graph_X" localSheetId="8">#REF!</definedName>
    <definedName name="__123Graph_X" localSheetId="6">#REF!</definedName>
    <definedName name="__123Graph_X">#REF!</definedName>
    <definedName name="__aoc10">#REF!</definedName>
    <definedName name="__aoc11" localSheetId="10">#REF!</definedName>
    <definedName name="__aoc11" localSheetId="9">#REF!</definedName>
    <definedName name="__aoc11" localSheetId="7">#REF!</definedName>
    <definedName name="__aoc11" localSheetId="5">#REF!</definedName>
    <definedName name="__aoc11" localSheetId="1">#REF!</definedName>
    <definedName name="__aoc11" localSheetId="4">#REF!</definedName>
    <definedName name="__aoc11" localSheetId="8">#REF!</definedName>
    <definedName name="__aoc11" localSheetId="6">#REF!</definedName>
    <definedName name="__aoc11">#REF!</definedName>
    <definedName name="__aoc7" localSheetId="10">#REF!</definedName>
    <definedName name="__aoc7" localSheetId="9">#REF!</definedName>
    <definedName name="__aoc7" localSheetId="7">#REF!</definedName>
    <definedName name="__aoc7" localSheetId="5">#REF!</definedName>
    <definedName name="__aoc7" localSheetId="1">#REF!</definedName>
    <definedName name="__aoc7" localSheetId="4">#REF!</definedName>
    <definedName name="__aoc7" localSheetId="8">#REF!</definedName>
    <definedName name="__aoc7" localSheetId="6">#REF!</definedName>
    <definedName name="__aoc7">#REF!</definedName>
    <definedName name="__aoc8" localSheetId="10">#REF!</definedName>
    <definedName name="__aoc8" localSheetId="9">#REF!</definedName>
    <definedName name="__aoc8" localSheetId="7">#REF!</definedName>
    <definedName name="__aoc8" localSheetId="5">#REF!</definedName>
    <definedName name="__aoc8" localSheetId="1">#REF!</definedName>
    <definedName name="__aoc8" localSheetId="4">#REF!</definedName>
    <definedName name="__aoc8" localSheetId="8">#REF!</definedName>
    <definedName name="__aoc8" localSheetId="6">#REF!</definedName>
    <definedName name="__aoc8">#REF!</definedName>
    <definedName name="__aoc9" localSheetId="10">#REF!</definedName>
    <definedName name="__aoc9" localSheetId="9">#REF!</definedName>
    <definedName name="__aoc9" localSheetId="7">#REF!</definedName>
    <definedName name="__aoc9" localSheetId="5">#REF!</definedName>
    <definedName name="__aoc9" localSheetId="1">#REF!</definedName>
    <definedName name="__aoc9" localSheetId="4">#REF!</definedName>
    <definedName name="__aoc9" localSheetId="8">#REF!</definedName>
    <definedName name="__aoc9" localSheetId="6">#REF!</definedName>
    <definedName name="__aoc9">#REF!</definedName>
    <definedName name="__DEF1" localSheetId="10">#REF!</definedName>
    <definedName name="__DEF1" localSheetId="9">#REF!</definedName>
    <definedName name="__DEF1" localSheetId="7">#REF!</definedName>
    <definedName name="__DEF1" localSheetId="5">#REF!</definedName>
    <definedName name="__DEF1" localSheetId="1">#REF!</definedName>
    <definedName name="__DEF1" localSheetId="4">#REF!</definedName>
    <definedName name="__DEF1" localSheetId="8">#REF!</definedName>
    <definedName name="__DEF1" localSheetId="6">#REF!</definedName>
    <definedName name="__DEF1">#REF!</definedName>
    <definedName name="__DEF2" localSheetId="10">#REF!</definedName>
    <definedName name="__DEF2" localSheetId="9">#REF!</definedName>
    <definedName name="__DEF2" localSheetId="7">#REF!</definedName>
    <definedName name="__DEF2" localSheetId="5">#REF!</definedName>
    <definedName name="__DEF2" localSheetId="1">#REF!</definedName>
    <definedName name="__DEF2" localSheetId="4">#REF!</definedName>
    <definedName name="__DEF2" localSheetId="8">#REF!</definedName>
    <definedName name="__DEF2" localSheetId="6">#REF!</definedName>
    <definedName name="__DEF2">#REF!</definedName>
    <definedName name="__del1" localSheetId="10">#REF!</definedName>
    <definedName name="__del1" localSheetId="9">#REF!</definedName>
    <definedName name="__del1" localSheetId="7">#REF!</definedName>
    <definedName name="__del1" localSheetId="5">#REF!</definedName>
    <definedName name="__del1" localSheetId="1">#REF!</definedName>
    <definedName name="__del1" localSheetId="4">#REF!</definedName>
    <definedName name="__del1" localSheetId="8">#REF!</definedName>
    <definedName name="__del1" localSheetId="6">#REF!</definedName>
    <definedName name="__del1">#REF!</definedName>
    <definedName name="__ERA1" localSheetId="2">#REF!</definedName>
    <definedName name="__ERA1" localSheetId="10">#REF!</definedName>
    <definedName name="__ERA1" localSheetId="9">#REF!</definedName>
    <definedName name="__ERA1" localSheetId="7">#REF!</definedName>
    <definedName name="__ERA1" localSheetId="5">#REF!</definedName>
    <definedName name="__ERA1" localSheetId="1">#REF!</definedName>
    <definedName name="__ERA1" localSheetId="4">#REF!</definedName>
    <definedName name="__ERA1" localSheetId="8">#REF!</definedName>
    <definedName name="__ERA1" localSheetId="6">#REF!</definedName>
    <definedName name="__ERA1">#REF!</definedName>
    <definedName name="__ERA10" localSheetId="2">#REF!</definedName>
    <definedName name="__ERA10" localSheetId="10">#REF!</definedName>
    <definedName name="__ERA10" localSheetId="9">#REF!</definedName>
    <definedName name="__ERA10" localSheetId="7">#REF!</definedName>
    <definedName name="__ERA10" localSheetId="5">#REF!</definedName>
    <definedName name="__ERA10" localSheetId="1">#REF!</definedName>
    <definedName name="__ERA10" localSheetId="4">#REF!</definedName>
    <definedName name="__ERA10" localSheetId="8">#REF!</definedName>
    <definedName name="__ERA10" localSheetId="6">#REF!</definedName>
    <definedName name="__ERA10">#REF!</definedName>
    <definedName name="__ERA11" localSheetId="2">#REF!</definedName>
    <definedName name="__ERA11" localSheetId="10">#REF!</definedName>
    <definedName name="__ERA11" localSheetId="9">#REF!</definedName>
    <definedName name="__ERA11" localSheetId="7">#REF!</definedName>
    <definedName name="__ERA11" localSheetId="5">#REF!</definedName>
    <definedName name="__ERA11" localSheetId="1">#REF!</definedName>
    <definedName name="__ERA11" localSheetId="4">#REF!</definedName>
    <definedName name="__ERA11" localSheetId="8">#REF!</definedName>
    <definedName name="__ERA11" localSheetId="6">#REF!</definedName>
    <definedName name="__ERA11">#REF!</definedName>
    <definedName name="__ERA2" localSheetId="2">#REF!</definedName>
    <definedName name="__ERA2" localSheetId="10">#REF!</definedName>
    <definedName name="__ERA2" localSheetId="9">#REF!</definedName>
    <definedName name="__ERA2" localSheetId="7">#REF!</definedName>
    <definedName name="__ERA2" localSheetId="5">#REF!</definedName>
    <definedName name="__ERA2" localSheetId="1">#REF!</definedName>
    <definedName name="__ERA2" localSheetId="4">#REF!</definedName>
    <definedName name="__ERA2" localSheetId="8">#REF!</definedName>
    <definedName name="__ERA2" localSheetId="6">#REF!</definedName>
    <definedName name="__ERA2">#REF!</definedName>
    <definedName name="__ERA3" localSheetId="2">#REF!</definedName>
    <definedName name="__ERA3" localSheetId="10">#REF!</definedName>
    <definedName name="__ERA3" localSheetId="9">#REF!</definedName>
    <definedName name="__ERA3" localSheetId="7">#REF!</definedName>
    <definedName name="__ERA3" localSheetId="5">#REF!</definedName>
    <definedName name="__ERA3" localSheetId="1">#REF!</definedName>
    <definedName name="__ERA3" localSheetId="4">#REF!</definedName>
    <definedName name="__ERA3" localSheetId="8">#REF!</definedName>
    <definedName name="__ERA3" localSheetId="6">#REF!</definedName>
    <definedName name="__ERA3">#REF!</definedName>
    <definedName name="__ERA5" localSheetId="2">#REF!</definedName>
    <definedName name="__ERA5" localSheetId="10">#REF!</definedName>
    <definedName name="__ERA5" localSheetId="9">#REF!</definedName>
    <definedName name="__ERA5" localSheetId="7">#REF!</definedName>
    <definedName name="__ERA5" localSheetId="5">#REF!</definedName>
    <definedName name="__ERA5" localSheetId="1">#REF!</definedName>
    <definedName name="__ERA5" localSheetId="4">#REF!</definedName>
    <definedName name="__ERA5" localSheetId="8">#REF!</definedName>
    <definedName name="__ERA5" localSheetId="6">#REF!</definedName>
    <definedName name="__ERA5">#REF!</definedName>
    <definedName name="__ERA9" localSheetId="2">#REF!</definedName>
    <definedName name="__ERA9" localSheetId="10">#REF!</definedName>
    <definedName name="__ERA9" localSheetId="9">#REF!</definedName>
    <definedName name="__ERA9" localSheetId="7">#REF!</definedName>
    <definedName name="__ERA9" localSheetId="5">#REF!</definedName>
    <definedName name="__ERA9" localSheetId="1">#REF!</definedName>
    <definedName name="__ERA9" localSheetId="4">#REF!</definedName>
    <definedName name="__ERA9" localSheetId="8">#REF!</definedName>
    <definedName name="__ERA9" localSheetId="6">#REF!</definedName>
    <definedName name="__ERA9">#REF!</definedName>
    <definedName name="__HED1" localSheetId="2">#REF!</definedName>
    <definedName name="__HED1" localSheetId="10">#REF!</definedName>
    <definedName name="__HED1" localSheetId="9">#REF!</definedName>
    <definedName name="__HED1" localSheetId="7">#REF!</definedName>
    <definedName name="__HED1" localSheetId="5">#REF!</definedName>
    <definedName name="__HED1" localSheetId="1">#REF!</definedName>
    <definedName name="__HED1" localSheetId="4">#REF!</definedName>
    <definedName name="__HED1" localSheetId="8">#REF!</definedName>
    <definedName name="__HED1" localSheetId="6">#REF!</definedName>
    <definedName name="__HED1">#REF!</definedName>
    <definedName name="__HED2" localSheetId="2">#REF!</definedName>
    <definedName name="__HED2" localSheetId="10">#REF!</definedName>
    <definedName name="__HED2" localSheetId="9">#REF!</definedName>
    <definedName name="__HED2" localSheetId="7">#REF!</definedName>
    <definedName name="__HED2" localSheetId="5">#REF!</definedName>
    <definedName name="__HED2" localSheetId="1">#REF!</definedName>
    <definedName name="__HED2" localSheetId="4">#REF!</definedName>
    <definedName name="__HED2" localSheetId="8">#REF!</definedName>
    <definedName name="__HED2" localSheetId="6">#REF!</definedName>
    <definedName name="__HED2">#REF!</definedName>
    <definedName name="__Ki1" localSheetId="10">#REF!</definedName>
    <definedName name="__Ki1" localSheetId="9">#REF!</definedName>
    <definedName name="__Ki1" localSheetId="7">#REF!</definedName>
    <definedName name="__Ki1" localSheetId="5">#REF!</definedName>
    <definedName name="__Ki1" localSheetId="1">#REF!</definedName>
    <definedName name="__Ki1" localSheetId="4">#REF!</definedName>
    <definedName name="__Ki1" localSheetId="8">#REF!</definedName>
    <definedName name="__Ki1" localSheetId="6">#REF!</definedName>
    <definedName name="__Ki1">#REF!</definedName>
    <definedName name="__Ki2" localSheetId="10">#REF!</definedName>
    <definedName name="__Ki2" localSheetId="9">#REF!</definedName>
    <definedName name="__Ki2" localSheetId="7">#REF!</definedName>
    <definedName name="__Ki2" localSheetId="5">#REF!</definedName>
    <definedName name="__Ki2" localSheetId="1">#REF!</definedName>
    <definedName name="__Ki2" localSheetId="4">#REF!</definedName>
    <definedName name="__Ki2" localSheetId="8">#REF!</definedName>
    <definedName name="__Ki2" localSheetId="6">#REF!</definedName>
    <definedName name="__Ki2">#REF!</definedName>
    <definedName name="__RL2" localSheetId="10">#REF!</definedName>
    <definedName name="__RL2" localSheetId="9">#REF!</definedName>
    <definedName name="__RL2" localSheetId="7">#REF!</definedName>
    <definedName name="__RL2" localSheetId="5">#REF!</definedName>
    <definedName name="__RL2" localSheetId="1">#REF!</definedName>
    <definedName name="__RL2" localSheetId="4">#REF!</definedName>
    <definedName name="__RL2" localSheetId="8">#REF!</definedName>
    <definedName name="__RL2" localSheetId="6">#REF!</definedName>
    <definedName name="__RL2">#REF!</definedName>
    <definedName name="__SCN6" localSheetId="10">#REF!</definedName>
    <definedName name="__SCN6" localSheetId="9">#REF!</definedName>
    <definedName name="__SCN6" localSheetId="7">#REF!</definedName>
    <definedName name="__SCN6" localSheetId="5">#REF!</definedName>
    <definedName name="__SCN6" localSheetId="1">#REF!</definedName>
    <definedName name="__SCN6" localSheetId="4">#REF!</definedName>
    <definedName name="__SCN6" localSheetId="8">#REF!</definedName>
    <definedName name="__SCN6" localSheetId="6">#REF!</definedName>
    <definedName name="__SCN6">#REF!</definedName>
    <definedName name="__SE1" localSheetId="10">#REF!</definedName>
    <definedName name="__SE1" localSheetId="9">#REF!</definedName>
    <definedName name="__SE1" localSheetId="7">#REF!</definedName>
    <definedName name="__SE1" localSheetId="5">#REF!</definedName>
    <definedName name="__SE1" localSheetId="1">#REF!</definedName>
    <definedName name="__SE1" localSheetId="4">#REF!</definedName>
    <definedName name="__SE1" localSheetId="8">#REF!</definedName>
    <definedName name="__SE1" localSheetId="6">#REF!</definedName>
    <definedName name="__SE1">#REF!</definedName>
    <definedName name="__SET1" localSheetId="10">#REF!</definedName>
    <definedName name="__SET1" localSheetId="9">#REF!</definedName>
    <definedName name="__SET1" localSheetId="7">#REF!</definedName>
    <definedName name="__SET1" localSheetId="5">#REF!</definedName>
    <definedName name="__SET1" localSheetId="1">#REF!</definedName>
    <definedName name="__SET1" localSheetId="4">#REF!</definedName>
    <definedName name="__SET1" localSheetId="8">#REF!</definedName>
    <definedName name="__SET1" localSheetId="6">#REF!</definedName>
    <definedName name="__SET1">#REF!</definedName>
    <definedName name="__SET2" localSheetId="10">#REF!</definedName>
    <definedName name="__SET2" localSheetId="9">#REF!</definedName>
    <definedName name="__SET2" localSheetId="7">#REF!</definedName>
    <definedName name="__SET2" localSheetId="5">#REF!</definedName>
    <definedName name="__SET2" localSheetId="1">#REF!</definedName>
    <definedName name="__SET2" localSheetId="4">#REF!</definedName>
    <definedName name="__SET2" localSheetId="8">#REF!</definedName>
    <definedName name="__SET2" localSheetId="6">#REF!</definedName>
    <definedName name="__SET2">#REF!</definedName>
    <definedName name="__SET21" localSheetId="10">#REF!</definedName>
    <definedName name="__SET21" localSheetId="9">#REF!</definedName>
    <definedName name="__SET21" localSheetId="7">#REF!</definedName>
    <definedName name="__SET21" localSheetId="5">#REF!</definedName>
    <definedName name="__SET21" localSheetId="1">#REF!</definedName>
    <definedName name="__SET21" localSheetId="4">#REF!</definedName>
    <definedName name="__SET21" localSheetId="8">#REF!</definedName>
    <definedName name="__SET21" localSheetId="6">#REF!</definedName>
    <definedName name="__SET21">#REF!</definedName>
    <definedName name="__SI1" localSheetId="10">#REF!</definedName>
    <definedName name="__SI1" localSheetId="9">#REF!</definedName>
    <definedName name="__SI1" localSheetId="7">#REF!</definedName>
    <definedName name="__SI1" localSheetId="5">#REF!</definedName>
    <definedName name="__SI1" localSheetId="1">#REF!</definedName>
    <definedName name="__SI1" localSheetId="4">#REF!</definedName>
    <definedName name="__SI1" localSheetId="8">#REF!</definedName>
    <definedName name="__SI1" localSheetId="6">#REF!</definedName>
    <definedName name="__SI1">#REF!</definedName>
    <definedName name="__Tk1" localSheetId="10">#REF!</definedName>
    <definedName name="__Tk1" localSheetId="9">#REF!</definedName>
    <definedName name="__Tk1" localSheetId="7">#REF!</definedName>
    <definedName name="__Tk1" localSheetId="5">#REF!</definedName>
    <definedName name="__Tk1" localSheetId="1">#REF!</definedName>
    <definedName name="__Tk1" localSheetId="4">#REF!</definedName>
    <definedName name="__Tk1" localSheetId="8">#REF!</definedName>
    <definedName name="__Tk1" localSheetId="6">#REF!</definedName>
    <definedName name="__Tk1">#REF!</definedName>
    <definedName name="__Tkl1" localSheetId="10">#REF!</definedName>
    <definedName name="__Tkl1" localSheetId="9">#REF!</definedName>
    <definedName name="__Tkl1" localSheetId="7">#REF!</definedName>
    <definedName name="__Tkl1" localSheetId="5">#REF!</definedName>
    <definedName name="__Tkl1" localSheetId="1">#REF!</definedName>
    <definedName name="__Tkl1" localSheetId="4">#REF!</definedName>
    <definedName name="__Tkl1" localSheetId="8">#REF!</definedName>
    <definedName name="__Tkl1" localSheetId="6">#REF!</definedName>
    <definedName name="__Tkl1">#REF!</definedName>
    <definedName name="__xlnm.Print_Area" localSheetId="10">#REF!</definedName>
    <definedName name="__xlnm.Print_Area" localSheetId="9">#REF!</definedName>
    <definedName name="__xlnm.Print_Area" localSheetId="7">#REF!</definedName>
    <definedName name="__xlnm.Print_Area" localSheetId="5">#REF!</definedName>
    <definedName name="__xlnm.Print_Area" localSheetId="1">#REF!</definedName>
    <definedName name="__xlnm.Print_Area" localSheetId="4">#REF!</definedName>
    <definedName name="__xlnm.Print_Area" localSheetId="8">#REF!</definedName>
    <definedName name="__xlnm.Print_Area" localSheetId="6">#REF!</definedName>
    <definedName name="__xlnm.Print_Area">#REF!</definedName>
    <definedName name="__xlnm.Print_Area_1" localSheetId="10">#REF!</definedName>
    <definedName name="__xlnm.Print_Area_1" localSheetId="9">#REF!</definedName>
    <definedName name="__xlnm.Print_Area_1" localSheetId="7">#REF!</definedName>
    <definedName name="__xlnm.Print_Area_1" localSheetId="5">#REF!</definedName>
    <definedName name="__xlnm.Print_Area_1" localSheetId="1">#REF!</definedName>
    <definedName name="__xlnm.Print_Area_1" localSheetId="4">#REF!</definedName>
    <definedName name="__xlnm.Print_Area_1" localSheetId="8">#REF!</definedName>
    <definedName name="__xlnm.Print_Area_1" localSheetId="6">#REF!</definedName>
    <definedName name="__xlnm.Print_Area_1">#REF!</definedName>
    <definedName name="__xlnm.Print_Area_10" localSheetId="10">#REF!</definedName>
    <definedName name="__xlnm.Print_Area_10" localSheetId="9">#REF!</definedName>
    <definedName name="__xlnm.Print_Area_10" localSheetId="7">#REF!</definedName>
    <definedName name="__xlnm.Print_Area_10" localSheetId="5">#REF!</definedName>
    <definedName name="__xlnm.Print_Area_10" localSheetId="1">#REF!</definedName>
    <definedName name="__xlnm.Print_Area_10" localSheetId="4">#REF!</definedName>
    <definedName name="__xlnm.Print_Area_10" localSheetId="8">#REF!</definedName>
    <definedName name="__xlnm.Print_Area_10" localSheetId="6">#REF!</definedName>
    <definedName name="__xlnm.Print_Area_10">#REF!</definedName>
    <definedName name="__xlnm.Print_Area_2" localSheetId="10">#REF!</definedName>
    <definedName name="__xlnm.Print_Area_2" localSheetId="9">#REF!</definedName>
    <definedName name="__xlnm.Print_Area_2" localSheetId="7">#REF!</definedName>
    <definedName name="__xlnm.Print_Area_2" localSheetId="5">#REF!</definedName>
    <definedName name="__xlnm.Print_Area_2" localSheetId="1">#REF!</definedName>
    <definedName name="__xlnm.Print_Area_2" localSheetId="4">#REF!</definedName>
    <definedName name="__xlnm.Print_Area_2" localSheetId="8">#REF!</definedName>
    <definedName name="__xlnm.Print_Area_2" localSheetId="6">#REF!</definedName>
    <definedName name="__xlnm.Print_Area_2">#REF!</definedName>
    <definedName name="__xlnm.Print_Area_3" localSheetId="10">#REF!</definedName>
    <definedName name="__xlnm.Print_Area_3" localSheetId="9">#REF!</definedName>
    <definedName name="__xlnm.Print_Area_3" localSheetId="7">#REF!</definedName>
    <definedName name="__xlnm.Print_Area_3" localSheetId="5">#REF!</definedName>
    <definedName name="__xlnm.Print_Area_3" localSheetId="1">#REF!</definedName>
    <definedName name="__xlnm.Print_Area_3" localSheetId="4">#REF!</definedName>
    <definedName name="__xlnm.Print_Area_3" localSheetId="8">#REF!</definedName>
    <definedName name="__xlnm.Print_Area_3" localSheetId="6">#REF!</definedName>
    <definedName name="__xlnm.Print_Area_3">#REF!</definedName>
    <definedName name="__xlnm.Print_Area_4" localSheetId="10">#REF!</definedName>
    <definedName name="__xlnm.Print_Area_4" localSheetId="9">#REF!</definedName>
    <definedName name="__xlnm.Print_Area_4" localSheetId="7">#REF!</definedName>
    <definedName name="__xlnm.Print_Area_4" localSheetId="5">#REF!</definedName>
    <definedName name="__xlnm.Print_Area_4" localSheetId="1">#REF!</definedName>
    <definedName name="__xlnm.Print_Area_4" localSheetId="4">#REF!</definedName>
    <definedName name="__xlnm.Print_Area_4" localSheetId="8">#REF!</definedName>
    <definedName name="__xlnm.Print_Area_4" localSheetId="6">#REF!</definedName>
    <definedName name="__xlnm.Print_Area_4">#REF!</definedName>
    <definedName name="__xlnm.Print_Area_5" localSheetId="10">#REF!</definedName>
    <definedName name="__xlnm.Print_Area_5" localSheetId="9">#REF!</definedName>
    <definedName name="__xlnm.Print_Area_5" localSheetId="7">#REF!</definedName>
    <definedName name="__xlnm.Print_Area_5" localSheetId="5">#REF!</definedName>
    <definedName name="__xlnm.Print_Area_5" localSheetId="1">#REF!</definedName>
    <definedName name="__xlnm.Print_Area_5" localSheetId="4">#REF!</definedName>
    <definedName name="__xlnm.Print_Area_5" localSheetId="8">#REF!</definedName>
    <definedName name="__xlnm.Print_Area_5" localSheetId="6">#REF!</definedName>
    <definedName name="__xlnm.Print_Area_5">#REF!</definedName>
    <definedName name="__xlnm.Print_Area_6" localSheetId="10">#REF!</definedName>
    <definedName name="__xlnm.Print_Area_6" localSheetId="9">#REF!</definedName>
    <definedName name="__xlnm.Print_Area_6" localSheetId="7">#REF!</definedName>
    <definedName name="__xlnm.Print_Area_6" localSheetId="5">#REF!</definedName>
    <definedName name="__xlnm.Print_Area_6" localSheetId="1">#REF!</definedName>
    <definedName name="__xlnm.Print_Area_6" localSheetId="4">#REF!</definedName>
    <definedName name="__xlnm.Print_Area_6" localSheetId="8">#REF!</definedName>
    <definedName name="__xlnm.Print_Area_6" localSheetId="6">#REF!</definedName>
    <definedName name="__xlnm.Print_Area_6">#REF!</definedName>
    <definedName name="__xlnm.Print_Area_9" localSheetId="10">#REF!</definedName>
    <definedName name="__xlnm.Print_Area_9" localSheetId="9">#REF!</definedName>
    <definedName name="__xlnm.Print_Area_9" localSheetId="7">#REF!</definedName>
    <definedName name="__xlnm.Print_Area_9" localSheetId="5">#REF!</definedName>
    <definedName name="__xlnm.Print_Area_9" localSheetId="1">#REF!</definedName>
    <definedName name="__xlnm.Print_Area_9" localSheetId="4">#REF!</definedName>
    <definedName name="__xlnm.Print_Area_9" localSheetId="8">#REF!</definedName>
    <definedName name="__xlnm.Print_Area_9" localSheetId="6">#REF!</definedName>
    <definedName name="__xlnm.Print_Area_9">#REF!</definedName>
    <definedName name="__xlnm.Print_Titles_1" localSheetId="10">#REF!</definedName>
    <definedName name="__xlnm.Print_Titles_1" localSheetId="9">#REF!</definedName>
    <definedName name="__xlnm.Print_Titles_1" localSheetId="7">#REF!</definedName>
    <definedName name="__xlnm.Print_Titles_1" localSheetId="5">#REF!</definedName>
    <definedName name="__xlnm.Print_Titles_1" localSheetId="1">#REF!</definedName>
    <definedName name="__xlnm.Print_Titles_1" localSheetId="4">#REF!</definedName>
    <definedName name="__xlnm.Print_Titles_1" localSheetId="8">#REF!</definedName>
    <definedName name="__xlnm.Print_Titles_1" localSheetId="6">#REF!</definedName>
    <definedName name="__xlnm.Print_Titles_1">#REF!</definedName>
    <definedName name="__xlnm.Print_Titles_10" localSheetId="10">#REF!</definedName>
    <definedName name="__xlnm.Print_Titles_10" localSheetId="9">#REF!</definedName>
    <definedName name="__xlnm.Print_Titles_10" localSheetId="7">#REF!</definedName>
    <definedName name="__xlnm.Print_Titles_10" localSheetId="5">#REF!</definedName>
    <definedName name="__xlnm.Print_Titles_10" localSheetId="1">#REF!</definedName>
    <definedName name="__xlnm.Print_Titles_10" localSheetId="4">#REF!</definedName>
    <definedName name="__xlnm.Print_Titles_10" localSheetId="8">#REF!</definedName>
    <definedName name="__xlnm.Print_Titles_10" localSheetId="6">#REF!</definedName>
    <definedName name="__xlnm.Print_Titles_10">#REF!</definedName>
    <definedName name="__xlnm.Print_Titles_3" localSheetId="10">#REF!</definedName>
    <definedName name="__xlnm.Print_Titles_3" localSheetId="9">#REF!</definedName>
    <definedName name="__xlnm.Print_Titles_3" localSheetId="7">#REF!</definedName>
    <definedName name="__xlnm.Print_Titles_3" localSheetId="5">#REF!</definedName>
    <definedName name="__xlnm.Print_Titles_3" localSheetId="1">#REF!</definedName>
    <definedName name="__xlnm.Print_Titles_3" localSheetId="4">#REF!</definedName>
    <definedName name="__xlnm.Print_Titles_3" localSheetId="8">#REF!</definedName>
    <definedName name="__xlnm.Print_Titles_3" localSheetId="6">#REF!</definedName>
    <definedName name="__xlnm.Print_Titles_3">#REF!</definedName>
    <definedName name="__xlnm.Print_Titles_9" localSheetId="10">#REF!</definedName>
    <definedName name="__xlnm.Print_Titles_9" localSheetId="9">#REF!</definedName>
    <definedName name="__xlnm.Print_Titles_9" localSheetId="7">#REF!</definedName>
    <definedName name="__xlnm.Print_Titles_9" localSheetId="5">#REF!</definedName>
    <definedName name="__xlnm.Print_Titles_9" localSheetId="1">#REF!</definedName>
    <definedName name="__xlnm.Print_Titles_9" localSheetId="4">#REF!</definedName>
    <definedName name="__xlnm.Print_Titles_9" localSheetId="8">#REF!</definedName>
    <definedName name="__xlnm.Print_Titles_9" localSheetId="6">#REF!</definedName>
    <definedName name="__xlnm.Print_Titles_9">#REF!</definedName>
    <definedName name="_0" localSheetId="10">#REF!</definedName>
    <definedName name="_0" localSheetId="9">#REF!</definedName>
    <definedName name="_0" localSheetId="7">#REF!</definedName>
    <definedName name="_0" localSheetId="5">#REF!</definedName>
    <definedName name="_0" localSheetId="1">#REF!</definedName>
    <definedName name="_0" localSheetId="4">#REF!</definedName>
    <definedName name="_0" localSheetId="8">#REF!</definedName>
    <definedName name="_0" localSheetId="6">#REF!</definedName>
    <definedName name="_0">#REF!</definedName>
    <definedName name="_06_Aug_04" localSheetId="10">#REF!</definedName>
    <definedName name="_06_Aug_04" localSheetId="9">#REF!</definedName>
    <definedName name="_06_Aug_04" localSheetId="7">#REF!</definedName>
    <definedName name="_06_Aug_04" localSheetId="5">#REF!</definedName>
    <definedName name="_06_Aug_04" localSheetId="1">#REF!</definedName>
    <definedName name="_06_Aug_04" localSheetId="4">#REF!</definedName>
    <definedName name="_06_Aug_04" localSheetId="8">#REF!</definedName>
    <definedName name="_06_Aug_04" localSheetId="6">#REF!</definedName>
    <definedName name="_06_Aug_04">#REF!</definedName>
    <definedName name="_1">#REF!</definedName>
    <definedName name="_1__123Graph_AChart_3" localSheetId="10">#REF!</definedName>
    <definedName name="_1__123Graph_AChart_3" localSheetId="9">#REF!</definedName>
    <definedName name="_1__123Graph_AChart_3" localSheetId="7">#REF!</definedName>
    <definedName name="_1__123Graph_AChart_3" localSheetId="5">#REF!</definedName>
    <definedName name="_1__123Graph_AChart_3" localSheetId="1">#REF!</definedName>
    <definedName name="_1__123Graph_AChart_3" localSheetId="4">#REF!</definedName>
    <definedName name="_1__123Graph_AChart_3" localSheetId="8">#REF!</definedName>
    <definedName name="_1__123Graph_AChart_3" localSheetId="6">#REF!</definedName>
    <definedName name="_1__123Graph_AChart_3">#REF!</definedName>
    <definedName name="_10">#REF!</definedName>
    <definedName name="_11">#REF!</definedName>
    <definedName name="_11A">#REF!</definedName>
    <definedName name="_12">#REF!</definedName>
    <definedName name="_13">#REF!</definedName>
    <definedName name="_14">#REF!</definedName>
    <definedName name="_15">#REF!</definedName>
    <definedName name="_15YEAR" localSheetId="10">#REF!</definedName>
    <definedName name="_15YEAR" localSheetId="9">#REF!</definedName>
    <definedName name="_15YEAR" localSheetId="7">#REF!</definedName>
    <definedName name="_15YEAR" localSheetId="5">#REF!</definedName>
    <definedName name="_15YEAR" localSheetId="1">#REF!</definedName>
    <definedName name="_15YEAR" localSheetId="4">#REF!</definedName>
    <definedName name="_15YEAR" localSheetId="8">#REF!</definedName>
    <definedName name="_15YEAR" localSheetId="6">#REF!</definedName>
    <definedName name="_15YEAR">#REF!</definedName>
    <definedName name="_16">#REF!</definedName>
    <definedName name="_17">#REF!</definedName>
    <definedName name="_18">#REF!</definedName>
    <definedName name="_19">#REF!</definedName>
    <definedName name="_2">#REF!</definedName>
    <definedName name="_2__123Graph_BChart_3" localSheetId="10">#REF!</definedName>
    <definedName name="_2__123Graph_BChart_3" localSheetId="9">#REF!</definedName>
    <definedName name="_2__123Graph_BChart_3" localSheetId="7">#REF!</definedName>
    <definedName name="_2__123Graph_BChart_3" localSheetId="5">#REF!</definedName>
    <definedName name="_2__123Graph_BChart_3" localSheetId="1">#REF!</definedName>
    <definedName name="_2__123Graph_BChart_3" localSheetId="4">#REF!</definedName>
    <definedName name="_2__123Graph_BChart_3" localSheetId="8">#REF!</definedName>
    <definedName name="_2__123Graph_BChart_3" localSheetId="6">#REF!</definedName>
    <definedName name="_2__123Graph_BChart_3">#REF!</definedName>
    <definedName name="_20">#REF!</definedName>
    <definedName name="_21">#REF!</definedName>
    <definedName name="_22">#REF!</definedName>
    <definedName name="_23">#REF!</definedName>
    <definedName name="_24">#REF!</definedName>
    <definedName name="_25">#REF!</definedName>
    <definedName name="_26">#REF!</definedName>
    <definedName name="_27">#REF!</definedName>
    <definedName name="_28">#REF!</definedName>
    <definedName name="_29">#REF!</definedName>
    <definedName name="_3">#REF!</definedName>
    <definedName name="_3__123Graph_CChart_3" localSheetId="10">#REF!</definedName>
    <definedName name="_3__123Graph_CChart_3" localSheetId="9">#REF!</definedName>
    <definedName name="_3__123Graph_CChart_3" localSheetId="7">#REF!</definedName>
    <definedName name="_3__123Graph_CChart_3" localSheetId="5">#REF!</definedName>
    <definedName name="_3__123Graph_CChart_3" localSheetId="1">#REF!</definedName>
    <definedName name="_3__123Graph_CChart_3" localSheetId="4">#REF!</definedName>
    <definedName name="_3__123Graph_CChart_3" localSheetId="8">#REF!</definedName>
    <definedName name="_3__123Graph_CChart_3" localSheetId="6">#REF!</definedName>
    <definedName name="_3__123Graph_CChart_3">#REF!</definedName>
    <definedName name="_30">#REF!</definedName>
    <definedName name="_30YEAR" localSheetId="10">#REF!</definedName>
    <definedName name="_30YEAR" localSheetId="9">#REF!</definedName>
    <definedName name="_30YEAR" localSheetId="7">#REF!</definedName>
    <definedName name="_30YEAR" localSheetId="5">#REF!</definedName>
    <definedName name="_30YEAR" localSheetId="1">#REF!</definedName>
    <definedName name="_30YEAR" localSheetId="4">#REF!</definedName>
    <definedName name="_30YEAR" localSheetId="8">#REF!</definedName>
    <definedName name="_30YEAR" localSheetId="6">#REF!</definedName>
    <definedName name="_30YEAR">#REF!</definedName>
    <definedName name="_31">#REF!</definedName>
    <definedName name="_32">#REF!</definedName>
    <definedName name="_33">#REF!</definedName>
    <definedName name="_4">#REF!</definedName>
    <definedName name="_4__123Graph_XChart_3" localSheetId="10">#REF!</definedName>
    <definedName name="_4__123Graph_XChart_3" localSheetId="9">#REF!</definedName>
    <definedName name="_4__123Graph_XChart_3" localSheetId="7">#REF!</definedName>
    <definedName name="_4__123Graph_XChart_3" localSheetId="5">#REF!</definedName>
    <definedName name="_4__123Graph_XChart_3" localSheetId="1">#REF!</definedName>
    <definedName name="_4__123Graph_XChart_3" localSheetId="4">#REF!</definedName>
    <definedName name="_4__123Graph_XChart_3" localSheetId="8">#REF!</definedName>
    <definedName name="_4__123Graph_XChart_3" localSheetId="6">#REF!</definedName>
    <definedName name="_4__123Graph_XChart_3">#REF!</definedName>
    <definedName name="_5">#REF!</definedName>
    <definedName name="_6">#REF!</definedName>
    <definedName name="_7">#REF!</definedName>
    <definedName name="_8">#REF!</definedName>
    <definedName name="_9">#REF!</definedName>
    <definedName name="_A655600" localSheetId="10">#REF!</definedName>
    <definedName name="_A655600" localSheetId="9">#REF!</definedName>
    <definedName name="_A655600" localSheetId="7">#REF!</definedName>
    <definedName name="_A655600" localSheetId="5">#REF!</definedName>
    <definedName name="_A655600" localSheetId="1">#REF!</definedName>
    <definedName name="_A655600" localSheetId="4">#REF!</definedName>
    <definedName name="_A655600" localSheetId="8">#REF!</definedName>
    <definedName name="_A655600" localSheetId="6">#REF!</definedName>
    <definedName name="_A655600">#REF!</definedName>
    <definedName name="_aoc10" localSheetId="10">#REF!</definedName>
    <definedName name="_aoc10" localSheetId="9">#REF!</definedName>
    <definedName name="_aoc10" localSheetId="7">#REF!</definedName>
    <definedName name="_aoc10" localSheetId="5">#REF!</definedName>
    <definedName name="_aoc10" localSheetId="1">#REF!</definedName>
    <definedName name="_aoc10" localSheetId="4">#REF!</definedName>
    <definedName name="_aoc10" localSheetId="8">#REF!</definedName>
    <definedName name="_aoc10" localSheetId="6">#REF!</definedName>
    <definedName name="_aoc10">#REF!</definedName>
    <definedName name="_aoc11" localSheetId="10">#REF!</definedName>
    <definedName name="_aoc11" localSheetId="9">#REF!</definedName>
    <definedName name="_aoc11" localSheetId="7">#REF!</definedName>
    <definedName name="_aoc11" localSheetId="5">#REF!</definedName>
    <definedName name="_aoc11" localSheetId="1">#REF!</definedName>
    <definedName name="_aoc11" localSheetId="4">#REF!</definedName>
    <definedName name="_aoc11" localSheetId="8">#REF!</definedName>
    <definedName name="_aoc11" localSheetId="6">#REF!</definedName>
    <definedName name="_aoc11">#REF!</definedName>
    <definedName name="_aoc7" localSheetId="10">#REF!</definedName>
    <definedName name="_aoc7" localSheetId="9">#REF!</definedName>
    <definedName name="_aoc7" localSheetId="7">#REF!</definedName>
    <definedName name="_aoc7" localSheetId="5">#REF!</definedName>
    <definedName name="_aoc7" localSheetId="1">#REF!</definedName>
    <definedName name="_aoc7" localSheetId="4">#REF!</definedName>
    <definedName name="_aoc7" localSheetId="8">#REF!</definedName>
    <definedName name="_aoc7" localSheetId="6">#REF!</definedName>
    <definedName name="_aoc7">#REF!</definedName>
    <definedName name="_aoc8" localSheetId="10">#REF!</definedName>
    <definedName name="_aoc8" localSheetId="9">#REF!</definedName>
    <definedName name="_aoc8" localSheetId="7">#REF!</definedName>
    <definedName name="_aoc8" localSheetId="5">#REF!</definedName>
    <definedName name="_aoc8" localSheetId="1">#REF!</definedName>
    <definedName name="_aoc8" localSheetId="4">#REF!</definedName>
    <definedName name="_aoc8" localSheetId="8">#REF!</definedName>
    <definedName name="_aoc8" localSheetId="6">#REF!</definedName>
    <definedName name="_aoc8">#REF!</definedName>
    <definedName name="_aoc9" localSheetId="10">#REF!</definedName>
    <definedName name="_aoc9" localSheetId="9">#REF!</definedName>
    <definedName name="_aoc9" localSheetId="7">#REF!</definedName>
    <definedName name="_aoc9" localSheetId="5">#REF!</definedName>
    <definedName name="_aoc9" localSheetId="1">#REF!</definedName>
    <definedName name="_aoc9" localSheetId="4">#REF!</definedName>
    <definedName name="_aoc9" localSheetId="8">#REF!</definedName>
    <definedName name="_aoc9" localSheetId="6">#REF!</definedName>
    <definedName name="_aoc9">#REF!</definedName>
    <definedName name="_AUG18" localSheetId="10">#REF!</definedName>
    <definedName name="_AUG18" localSheetId="9">#REF!</definedName>
    <definedName name="_AUG18" localSheetId="7">#REF!</definedName>
    <definedName name="_AUG18" localSheetId="5">#REF!</definedName>
    <definedName name="_AUG18" localSheetId="1">#REF!</definedName>
    <definedName name="_AUG18" localSheetId="4">#REF!</definedName>
    <definedName name="_AUG18" localSheetId="8">#REF!</definedName>
    <definedName name="_AUG18" localSheetId="6">#REF!</definedName>
    <definedName name="_AUG18">#REF!</definedName>
    <definedName name="_b" localSheetId="10">#REF!</definedName>
    <definedName name="_b" localSheetId="9">#REF!</definedName>
    <definedName name="_b" localSheetId="7">#REF!</definedName>
    <definedName name="_b" localSheetId="5">#REF!</definedName>
    <definedName name="_b" localSheetId="1">#REF!</definedName>
    <definedName name="_b" localSheetId="4">#REF!</definedName>
    <definedName name="_b" localSheetId="8">#REF!</definedName>
    <definedName name="_b" localSheetId="6">#REF!</definedName>
    <definedName name="_b">#REF!</definedName>
    <definedName name="_c" localSheetId="10">#REF!</definedName>
    <definedName name="_c" localSheetId="9">#REF!</definedName>
    <definedName name="_c" localSheetId="7">#REF!</definedName>
    <definedName name="_c" localSheetId="5">#REF!</definedName>
    <definedName name="_c" localSheetId="1">#REF!</definedName>
    <definedName name="_c" localSheetId="4">#REF!</definedName>
    <definedName name="_c" localSheetId="8">#REF!</definedName>
    <definedName name="_c" localSheetId="6">#REF!</definedName>
    <definedName name="_c">#REF!</definedName>
    <definedName name="_carriage" localSheetId="10">#REF!</definedName>
    <definedName name="_carriage" localSheetId="9">#REF!</definedName>
    <definedName name="_carriage" localSheetId="7">#REF!</definedName>
    <definedName name="_carriage" localSheetId="5">#REF!</definedName>
    <definedName name="_carriage" localSheetId="1">#REF!</definedName>
    <definedName name="_carriage" localSheetId="4">#REF!</definedName>
    <definedName name="_carriage" localSheetId="8">#REF!</definedName>
    <definedName name="_carriage" localSheetId="6">#REF!</definedName>
    <definedName name="_carriage">#REF!</definedName>
    <definedName name="_cem1" localSheetId="10">#REF!</definedName>
    <definedName name="_cem1" localSheetId="9">#REF!</definedName>
    <definedName name="_cem1" localSheetId="7">#REF!</definedName>
    <definedName name="_cem1" localSheetId="5">#REF!</definedName>
    <definedName name="_cem1" localSheetId="1">#REF!</definedName>
    <definedName name="_cem1" localSheetId="4">#REF!</definedName>
    <definedName name="_cem1" localSheetId="8">#REF!</definedName>
    <definedName name="_cem1" localSheetId="6">#REF!</definedName>
    <definedName name="_cem1">#REF!</definedName>
    <definedName name="_DEF1" localSheetId="10">#REF!</definedName>
    <definedName name="_DEF1" localSheetId="9">#REF!</definedName>
    <definedName name="_DEF1" localSheetId="7">#REF!</definedName>
    <definedName name="_DEF1" localSheetId="5">#REF!</definedName>
    <definedName name="_DEF1" localSheetId="1">#REF!</definedName>
    <definedName name="_DEF1" localSheetId="4">#REF!</definedName>
    <definedName name="_DEF1" localSheetId="8">#REF!</definedName>
    <definedName name="_DEF1" localSheetId="6">#REF!</definedName>
    <definedName name="_DEF1">#REF!</definedName>
    <definedName name="_DEF2" localSheetId="10">#REF!</definedName>
    <definedName name="_DEF2" localSheetId="9">#REF!</definedName>
    <definedName name="_DEF2" localSheetId="7">#REF!</definedName>
    <definedName name="_DEF2" localSheetId="5">#REF!</definedName>
    <definedName name="_DEF2" localSheetId="1">#REF!</definedName>
    <definedName name="_DEF2" localSheetId="4">#REF!</definedName>
    <definedName name="_DEF2" localSheetId="8">#REF!</definedName>
    <definedName name="_DEF2" localSheetId="6">#REF!</definedName>
    <definedName name="_DEF2">#REF!</definedName>
    <definedName name="_del1" localSheetId="10">#REF!</definedName>
    <definedName name="_del1" localSheetId="9">#REF!</definedName>
    <definedName name="_del1" localSheetId="7">#REF!</definedName>
    <definedName name="_del1" localSheetId="5">#REF!</definedName>
    <definedName name="_del1" localSheetId="1">#REF!</definedName>
    <definedName name="_del1" localSheetId="4">#REF!</definedName>
    <definedName name="_del1" localSheetId="8">#REF!</definedName>
    <definedName name="_del1" localSheetId="6">#REF!</definedName>
    <definedName name="_del1">#REF!</definedName>
    <definedName name="_Deshnok" localSheetId="10">#REF!</definedName>
    <definedName name="_Deshnok" localSheetId="9">#REF!</definedName>
    <definedName name="_Deshnok" localSheetId="7">#REF!</definedName>
    <definedName name="_Deshnok" localSheetId="5">#REF!</definedName>
    <definedName name="_Deshnok" localSheetId="1">#REF!</definedName>
    <definedName name="_Deshnok" localSheetId="4">#REF!</definedName>
    <definedName name="_Deshnok" localSheetId="8">#REF!</definedName>
    <definedName name="_Deshnok" localSheetId="6">#REF!</definedName>
    <definedName name="_Deshnok">#REF!</definedName>
    <definedName name="_EFF.__" localSheetId="10">#REF!</definedName>
    <definedName name="_EFF.__" localSheetId="9">#REF!</definedName>
    <definedName name="_EFF.__" localSheetId="7">#REF!</definedName>
    <definedName name="_EFF.__" localSheetId="5">#REF!</definedName>
    <definedName name="_EFF.__" localSheetId="1">#REF!</definedName>
    <definedName name="_EFF.__" localSheetId="4">#REF!</definedName>
    <definedName name="_EFF.__" localSheetId="8">#REF!</definedName>
    <definedName name="_EFF.__" localSheetId="6">#REF!</definedName>
    <definedName name="_EFF.__">#REF!</definedName>
    <definedName name="_ERA1" localSheetId="10">#REF!</definedName>
    <definedName name="_ERA1" localSheetId="9">#REF!</definedName>
    <definedName name="_ERA1" localSheetId="7">#REF!</definedName>
    <definedName name="_ERA1" localSheetId="5">#REF!</definedName>
    <definedName name="_ERA1" localSheetId="1">#REF!</definedName>
    <definedName name="_ERA1" localSheetId="4">#REF!</definedName>
    <definedName name="_ERA1" localSheetId="8">#REF!</definedName>
    <definedName name="_ERA1" localSheetId="6">#REF!</definedName>
    <definedName name="_ERA1">#REF!</definedName>
    <definedName name="_ERA10" localSheetId="10">#REF!</definedName>
    <definedName name="_ERA10" localSheetId="9">#REF!</definedName>
    <definedName name="_ERA10" localSheetId="7">#REF!</definedName>
    <definedName name="_ERA10" localSheetId="5">#REF!</definedName>
    <definedName name="_ERA10" localSheetId="1">#REF!</definedName>
    <definedName name="_ERA10" localSheetId="4">#REF!</definedName>
    <definedName name="_ERA10" localSheetId="8">#REF!</definedName>
    <definedName name="_ERA10" localSheetId="6">#REF!</definedName>
    <definedName name="_ERA10">#REF!</definedName>
    <definedName name="_ERA11" localSheetId="10">#REF!</definedName>
    <definedName name="_ERA11" localSheetId="9">#REF!</definedName>
    <definedName name="_ERA11" localSheetId="7">#REF!</definedName>
    <definedName name="_ERA11" localSheetId="5">#REF!</definedName>
    <definedName name="_ERA11" localSheetId="1">#REF!</definedName>
    <definedName name="_ERA11" localSheetId="4">#REF!</definedName>
    <definedName name="_ERA11" localSheetId="8">#REF!</definedName>
    <definedName name="_ERA11" localSheetId="6">#REF!</definedName>
    <definedName name="_ERA11">#REF!</definedName>
    <definedName name="_ERA2" localSheetId="10">#REF!</definedName>
    <definedName name="_ERA2" localSheetId="9">#REF!</definedName>
    <definedName name="_ERA2" localSheetId="7">#REF!</definedName>
    <definedName name="_ERA2" localSheetId="5">#REF!</definedName>
    <definedName name="_ERA2" localSheetId="1">#REF!</definedName>
    <definedName name="_ERA2" localSheetId="4">#REF!</definedName>
    <definedName name="_ERA2" localSheetId="8">#REF!</definedName>
    <definedName name="_ERA2" localSheetId="6">#REF!</definedName>
    <definedName name="_ERA2">#REF!</definedName>
    <definedName name="_ERA3" localSheetId="10">#REF!</definedName>
    <definedName name="_ERA3" localSheetId="9">#REF!</definedName>
    <definedName name="_ERA3" localSheetId="7">#REF!</definedName>
    <definedName name="_ERA3" localSheetId="5">#REF!</definedName>
    <definedName name="_ERA3" localSheetId="1">#REF!</definedName>
    <definedName name="_ERA3" localSheetId="4">#REF!</definedName>
    <definedName name="_ERA3" localSheetId="8">#REF!</definedName>
    <definedName name="_ERA3" localSheetId="6">#REF!</definedName>
    <definedName name="_ERA3">#REF!</definedName>
    <definedName name="_ERA5" localSheetId="10">#REF!</definedName>
    <definedName name="_ERA5" localSheetId="9">#REF!</definedName>
    <definedName name="_ERA5" localSheetId="7">#REF!</definedName>
    <definedName name="_ERA5" localSheetId="5">#REF!</definedName>
    <definedName name="_ERA5" localSheetId="1">#REF!</definedName>
    <definedName name="_ERA5" localSheetId="4">#REF!</definedName>
    <definedName name="_ERA5" localSheetId="8">#REF!</definedName>
    <definedName name="_ERA5" localSheetId="6">#REF!</definedName>
    <definedName name="_ERA5">#REF!</definedName>
    <definedName name="_ERA9" localSheetId="10">#REF!</definedName>
    <definedName name="_ERA9" localSheetId="9">#REF!</definedName>
    <definedName name="_ERA9" localSheetId="7">#REF!</definedName>
    <definedName name="_ERA9" localSheetId="5">#REF!</definedName>
    <definedName name="_ERA9" localSheetId="1">#REF!</definedName>
    <definedName name="_ERA9" localSheetId="4">#REF!</definedName>
    <definedName name="_ERA9" localSheetId="8">#REF!</definedName>
    <definedName name="_ERA9" localSheetId="6">#REF!</definedName>
    <definedName name="_ERA9">#REF!</definedName>
    <definedName name="_Fill" localSheetId="2">#REF!</definedName>
    <definedName name="_Fill" localSheetId="10">#REF!</definedName>
    <definedName name="_Fill" localSheetId="9">#REF!</definedName>
    <definedName name="_Fill" localSheetId="7">#REF!</definedName>
    <definedName name="_Fill" localSheetId="5">#REF!</definedName>
    <definedName name="_Fill" localSheetId="1">#REF!</definedName>
    <definedName name="_Fill" localSheetId="4">#REF!</definedName>
    <definedName name="_Fill" localSheetId="8">#REF!</definedName>
    <definedName name="_Fill" localSheetId="6">#REF!</definedName>
    <definedName name="_Fill">#REF!</definedName>
    <definedName name="_g" localSheetId="10">#REF!</definedName>
    <definedName name="_g" localSheetId="9">#REF!</definedName>
    <definedName name="_g" localSheetId="7">#REF!</definedName>
    <definedName name="_g" localSheetId="5">#REF!</definedName>
    <definedName name="_g" localSheetId="1">#REF!</definedName>
    <definedName name="_g" localSheetId="4">#REF!</definedName>
    <definedName name="_g" localSheetId="8">#REF!</definedName>
    <definedName name="_g" localSheetId="6">#REF!</definedName>
    <definedName name="_g">#REF!</definedName>
    <definedName name="_HED1" localSheetId="10">#REF!</definedName>
    <definedName name="_HED1" localSheetId="9">#REF!</definedName>
    <definedName name="_HED1" localSheetId="7">#REF!</definedName>
    <definedName name="_HED1" localSheetId="5">#REF!</definedName>
    <definedName name="_HED1" localSheetId="1">#REF!</definedName>
    <definedName name="_HED1" localSheetId="4">#REF!</definedName>
    <definedName name="_HED1" localSheetId="8">#REF!</definedName>
    <definedName name="_HED1" localSheetId="6">#REF!</definedName>
    <definedName name="_HED1">#REF!</definedName>
    <definedName name="_HED2" localSheetId="10">#REF!</definedName>
    <definedName name="_HED2" localSheetId="9">#REF!</definedName>
    <definedName name="_HED2" localSheetId="7">#REF!</definedName>
    <definedName name="_HED2" localSheetId="5">#REF!</definedName>
    <definedName name="_HED2" localSheetId="1">#REF!</definedName>
    <definedName name="_HED2" localSheetId="4">#REF!</definedName>
    <definedName name="_HED2" localSheetId="8">#REF!</definedName>
    <definedName name="_HED2" localSheetId="6">#REF!</definedName>
    <definedName name="_HED2">#REF!</definedName>
    <definedName name="_i" localSheetId="10">#REF!</definedName>
    <definedName name="_i" localSheetId="9">#REF!</definedName>
    <definedName name="_i" localSheetId="7">#REF!</definedName>
    <definedName name="_i" localSheetId="5">#REF!</definedName>
    <definedName name="_i" localSheetId="1">#REF!</definedName>
    <definedName name="_i" localSheetId="4">#REF!</definedName>
    <definedName name="_i" localSheetId="8">#REF!</definedName>
    <definedName name="_i" localSheetId="6">#REF!</definedName>
    <definedName name="_i">#REF!</definedName>
    <definedName name="_INTEREST" localSheetId="10">#REF!</definedName>
    <definedName name="_INTEREST" localSheetId="9">#REF!</definedName>
    <definedName name="_INTEREST" localSheetId="7">#REF!</definedName>
    <definedName name="_INTEREST" localSheetId="5">#REF!</definedName>
    <definedName name="_INTEREST" localSheetId="1">#REF!</definedName>
    <definedName name="_INTEREST" localSheetId="4">#REF!</definedName>
    <definedName name="_INTEREST" localSheetId="8">#REF!</definedName>
    <definedName name="_INTEREST" localSheetId="6">#REF!</definedName>
    <definedName name="_INTEREST">#REF!</definedName>
    <definedName name="_Key1" localSheetId="10">#REF!</definedName>
    <definedName name="_Key1" localSheetId="9">#REF!</definedName>
    <definedName name="_Key1" localSheetId="7">#REF!</definedName>
    <definedName name="_Key1" localSheetId="5">#REF!</definedName>
    <definedName name="_Key1" localSheetId="1">#REF!</definedName>
    <definedName name="_Key1" localSheetId="4">#REF!</definedName>
    <definedName name="_Key1" localSheetId="8">#REF!</definedName>
    <definedName name="_Key1" localSheetId="6">#REF!</definedName>
    <definedName name="_Key1">#REF!</definedName>
    <definedName name="_Key2" localSheetId="10">#REF!</definedName>
    <definedName name="_Key2" localSheetId="9">#REF!</definedName>
    <definedName name="_Key2" localSheetId="7">#REF!</definedName>
    <definedName name="_Key2" localSheetId="5">#REF!</definedName>
    <definedName name="_Key2" localSheetId="1">#REF!</definedName>
    <definedName name="_Key2" localSheetId="4">#REF!</definedName>
    <definedName name="_Key2" localSheetId="8">#REF!</definedName>
    <definedName name="_Key2" localSheetId="6">#REF!</definedName>
    <definedName name="_Key2">#REF!</definedName>
    <definedName name="_Ki1" localSheetId="10">#REF!</definedName>
    <definedName name="_Ki1" localSheetId="9">#REF!</definedName>
    <definedName name="_Ki1" localSheetId="7">#REF!</definedName>
    <definedName name="_Ki1" localSheetId="5">#REF!</definedName>
    <definedName name="_Ki1" localSheetId="1">#REF!</definedName>
    <definedName name="_Ki1" localSheetId="4">#REF!</definedName>
    <definedName name="_Ki1" localSheetId="8">#REF!</definedName>
    <definedName name="_Ki1" localSheetId="6">#REF!</definedName>
    <definedName name="_Ki1">#REF!</definedName>
    <definedName name="_Ki2" localSheetId="10">#REF!</definedName>
    <definedName name="_Ki2" localSheetId="9">#REF!</definedName>
    <definedName name="_Ki2" localSheetId="7">#REF!</definedName>
    <definedName name="_Ki2" localSheetId="5">#REF!</definedName>
    <definedName name="_Ki2" localSheetId="1">#REF!</definedName>
    <definedName name="_Ki2" localSheetId="4">#REF!</definedName>
    <definedName name="_Ki2" localSheetId="8">#REF!</definedName>
    <definedName name="_Ki2" localSheetId="6">#REF!</definedName>
    <definedName name="_Ki2">#REF!</definedName>
    <definedName name="_LENGTH" localSheetId="10">#REF!</definedName>
    <definedName name="_LENGTH" localSheetId="9">#REF!</definedName>
    <definedName name="_LENGTH" localSheetId="7">#REF!</definedName>
    <definedName name="_LENGTH" localSheetId="5">#REF!</definedName>
    <definedName name="_LENGTH" localSheetId="1">#REF!</definedName>
    <definedName name="_LENGTH" localSheetId="4">#REF!</definedName>
    <definedName name="_LENGTH" localSheetId="8">#REF!</definedName>
    <definedName name="_LENGTH" localSheetId="6">#REF!</definedName>
    <definedName name="_LENGTH">#REF!</definedName>
    <definedName name="_ll17" localSheetId="10">#REF!</definedName>
    <definedName name="_ll17" localSheetId="9">#REF!</definedName>
    <definedName name="_ll17" localSheetId="7">#REF!</definedName>
    <definedName name="_ll17" localSheetId="5">#REF!</definedName>
    <definedName name="_ll17" localSheetId="1">#REF!</definedName>
    <definedName name="_ll17" localSheetId="4">#REF!</definedName>
    <definedName name="_ll17" localSheetId="8">#REF!</definedName>
    <definedName name="_ll17" localSheetId="6">#REF!</definedName>
    <definedName name="_ll17">#REF!</definedName>
    <definedName name="_m" localSheetId="10">#REF!</definedName>
    <definedName name="_m" localSheetId="9">#REF!</definedName>
    <definedName name="_m" localSheetId="7">#REF!</definedName>
    <definedName name="_m" localSheetId="5">#REF!</definedName>
    <definedName name="_m" localSheetId="1">#REF!</definedName>
    <definedName name="_m" localSheetId="4">#REF!</definedName>
    <definedName name="_m" localSheetId="8">#REF!</definedName>
    <definedName name="_m" localSheetId="6">#REF!</definedName>
    <definedName name="_m">#REF!</definedName>
    <definedName name="_o" localSheetId="10">#REF!</definedName>
    <definedName name="_o" localSheetId="9">#REF!</definedName>
    <definedName name="_o" localSheetId="7">#REF!</definedName>
    <definedName name="_o" localSheetId="5">#REF!</definedName>
    <definedName name="_o" localSheetId="1">#REF!</definedName>
    <definedName name="_o" localSheetId="4">#REF!</definedName>
    <definedName name="_o" localSheetId="8">#REF!</definedName>
    <definedName name="_o" localSheetId="6">#REF!</definedName>
    <definedName name="_o">#REF!</definedName>
    <definedName name="_p" localSheetId="10">#REF!</definedName>
    <definedName name="_p" localSheetId="9">#REF!</definedName>
    <definedName name="_p" localSheetId="7">#REF!</definedName>
    <definedName name="_p" localSheetId="5">#REF!</definedName>
    <definedName name="_p" localSheetId="1">#REF!</definedName>
    <definedName name="_p" localSheetId="4">#REF!</definedName>
    <definedName name="_p" localSheetId="8">#REF!</definedName>
    <definedName name="_p" localSheetId="6">#REF!</definedName>
    <definedName name="_p">#REF!</definedName>
    <definedName name="_P_KWH" localSheetId="10">#REF!</definedName>
    <definedName name="_P_KWH" localSheetId="9">#REF!</definedName>
    <definedName name="_P_KWH" localSheetId="7">#REF!</definedName>
    <definedName name="_P_KWH" localSheetId="5">#REF!</definedName>
    <definedName name="_P_KWH" localSheetId="1">#REF!</definedName>
    <definedName name="_P_KWH" localSheetId="4">#REF!</definedName>
    <definedName name="_P_KWH" localSheetId="8">#REF!</definedName>
    <definedName name="_P_KWH" localSheetId="6">#REF!</definedName>
    <definedName name="_P_KWH">#REF!</definedName>
    <definedName name="_q" localSheetId="10">#REF!</definedName>
    <definedName name="_q" localSheetId="9">#REF!</definedName>
    <definedName name="_q" localSheetId="7">#REF!</definedName>
    <definedName name="_q" localSheetId="5">#REF!</definedName>
    <definedName name="_q" localSheetId="1">#REF!</definedName>
    <definedName name="_q" localSheetId="4">#REF!</definedName>
    <definedName name="_q" localSheetId="8">#REF!</definedName>
    <definedName name="_q" localSheetId="6">#REF!</definedName>
    <definedName name="_q">#REF!</definedName>
    <definedName name="_r" localSheetId="10">#REF!</definedName>
    <definedName name="_r" localSheetId="9">#REF!</definedName>
    <definedName name="_r" localSheetId="7">#REF!</definedName>
    <definedName name="_r" localSheetId="5">#REF!</definedName>
    <definedName name="_r" localSheetId="1">#REF!</definedName>
    <definedName name="_r" localSheetId="4">#REF!</definedName>
    <definedName name="_r" localSheetId="8">#REF!</definedName>
    <definedName name="_r" localSheetId="6">#REF!</definedName>
    <definedName name="_r">#REF!</definedName>
    <definedName name="_Rate" localSheetId="10">#REF!</definedName>
    <definedName name="_Rate" localSheetId="9">#REF!</definedName>
    <definedName name="_Rate" localSheetId="7">#REF!</definedName>
    <definedName name="_Rate" localSheetId="5">#REF!</definedName>
    <definedName name="_Rate" localSheetId="1">#REF!</definedName>
    <definedName name="_Rate" localSheetId="4">#REF!</definedName>
    <definedName name="_Rate" localSheetId="8">#REF!</definedName>
    <definedName name="_Rate" localSheetId="6">#REF!</definedName>
    <definedName name="_Rate">#REF!</definedName>
    <definedName name="_RS._KW" localSheetId="10">#REF!</definedName>
    <definedName name="_RS._KW" localSheetId="9">#REF!</definedName>
    <definedName name="_RS._KW" localSheetId="7">#REF!</definedName>
    <definedName name="_RS._KW" localSheetId="5">#REF!</definedName>
    <definedName name="_RS._KW" localSheetId="1">#REF!</definedName>
    <definedName name="_RS._KW" localSheetId="4">#REF!</definedName>
    <definedName name="_RS._KW" localSheetId="8">#REF!</definedName>
    <definedName name="_RS._KW" localSheetId="6">#REF!</definedName>
    <definedName name="_RS._KW">#REF!</definedName>
    <definedName name="_s" localSheetId="10">#REF!</definedName>
    <definedName name="_s" localSheetId="9">#REF!</definedName>
    <definedName name="_s" localSheetId="7">#REF!</definedName>
    <definedName name="_s" localSheetId="5">#REF!</definedName>
    <definedName name="_s" localSheetId="1">#REF!</definedName>
    <definedName name="_s" localSheetId="4">#REF!</definedName>
    <definedName name="_s" localSheetId="8">#REF!</definedName>
    <definedName name="_s" localSheetId="6">#REF!</definedName>
    <definedName name="_s">#REF!</definedName>
    <definedName name="_SCN6" localSheetId="10">#REF!</definedName>
    <definedName name="_SCN6" localSheetId="9">#REF!</definedName>
    <definedName name="_SCN6" localSheetId="7">#REF!</definedName>
    <definedName name="_SCN6" localSheetId="5">#REF!</definedName>
    <definedName name="_SCN6" localSheetId="1">#REF!</definedName>
    <definedName name="_SCN6" localSheetId="4">#REF!</definedName>
    <definedName name="_SCN6" localSheetId="8">#REF!</definedName>
    <definedName name="_SCN6" localSheetId="6">#REF!</definedName>
    <definedName name="_SCN6">#REF!</definedName>
    <definedName name="_SE1" localSheetId="10">#REF!</definedName>
    <definedName name="_SE1" localSheetId="9">#REF!</definedName>
    <definedName name="_SE1" localSheetId="7">#REF!</definedName>
    <definedName name="_SE1" localSheetId="5">#REF!</definedName>
    <definedName name="_SE1" localSheetId="1">#REF!</definedName>
    <definedName name="_SE1" localSheetId="4">#REF!</definedName>
    <definedName name="_SE1" localSheetId="8">#REF!</definedName>
    <definedName name="_SE1" localSheetId="6">#REF!</definedName>
    <definedName name="_SE1">#REF!</definedName>
    <definedName name="_SET1" localSheetId="10">#REF!</definedName>
    <definedName name="_SET1" localSheetId="9">#REF!</definedName>
    <definedName name="_SET1" localSheetId="7">#REF!</definedName>
    <definedName name="_SET1" localSheetId="5">#REF!</definedName>
    <definedName name="_SET1" localSheetId="1">#REF!</definedName>
    <definedName name="_SET1" localSheetId="4">#REF!</definedName>
    <definedName name="_SET1" localSheetId="8">#REF!</definedName>
    <definedName name="_SET1" localSheetId="6">#REF!</definedName>
    <definedName name="_SET1">#REF!</definedName>
    <definedName name="_SET123" localSheetId="10">#REF!</definedName>
    <definedName name="_SET123" localSheetId="9">#REF!</definedName>
    <definedName name="_SET123" localSheetId="7">#REF!</definedName>
    <definedName name="_SET123" localSheetId="5">#REF!</definedName>
    <definedName name="_SET123" localSheetId="1">#REF!</definedName>
    <definedName name="_SET123" localSheetId="4">#REF!</definedName>
    <definedName name="_SET123" localSheetId="8">#REF!</definedName>
    <definedName name="_SET123" localSheetId="6">#REF!</definedName>
    <definedName name="_SET123">#REF!</definedName>
    <definedName name="_SET2" localSheetId="10">#REF!</definedName>
    <definedName name="_SET2" localSheetId="9">#REF!</definedName>
    <definedName name="_SET2" localSheetId="7">#REF!</definedName>
    <definedName name="_SET2" localSheetId="5">#REF!</definedName>
    <definedName name="_SET2" localSheetId="1">#REF!</definedName>
    <definedName name="_SET2" localSheetId="4">#REF!</definedName>
    <definedName name="_SET2" localSheetId="8">#REF!</definedName>
    <definedName name="_SET2" localSheetId="6">#REF!</definedName>
    <definedName name="_SET2">#REF!</definedName>
    <definedName name="_SET21" localSheetId="10">#REF!</definedName>
    <definedName name="_SET21" localSheetId="9">#REF!</definedName>
    <definedName name="_SET21" localSheetId="7">#REF!</definedName>
    <definedName name="_SET21" localSheetId="5">#REF!</definedName>
    <definedName name="_SET21" localSheetId="1">#REF!</definedName>
    <definedName name="_SET21" localSheetId="4">#REF!</definedName>
    <definedName name="_SET21" localSheetId="8">#REF!</definedName>
    <definedName name="_SET21" localSheetId="6">#REF!</definedName>
    <definedName name="_SET21">#REF!</definedName>
    <definedName name="_Sort" localSheetId="10">#REF!</definedName>
    <definedName name="_Sort" localSheetId="9">#REF!</definedName>
    <definedName name="_Sort" localSheetId="7">#REF!</definedName>
    <definedName name="_Sort" localSheetId="5">#REF!</definedName>
    <definedName name="_Sort" localSheetId="1">#REF!</definedName>
    <definedName name="_Sort" localSheetId="4">#REF!</definedName>
    <definedName name="_Sort" localSheetId="8">#REF!</definedName>
    <definedName name="_Sort" localSheetId="6">#REF!</definedName>
    <definedName name="_Sort">#REF!</definedName>
    <definedName name="_ST.HEAD" localSheetId="10">#REF!</definedName>
    <definedName name="_ST.HEAD" localSheetId="9">#REF!</definedName>
    <definedName name="_ST.HEAD" localSheetId="7">#REF!</definedName>
    <definedName name="_ST.HEAD" localSheetId="5">#REF!</definedName>
    <definedName name="_ST.HEAD" localSheetId="1">#REF!</definedName>
    <definedName name="_ST.HEAD" localSheetId="4">#REF!</definedName>
    <definedName name="_ST.HEAD" localSheetId="8">#REF!</definedName>
    <definedName name="_ST.HEAD" localSheetId="6">#REF!</definedName>
    <definedName name="_ST.HEAD">#REF!</definedName>
    <definedName name="_Table1_In1" localSheetId="10">#REF!</definedName>
    <definedName name="_Table1_In1" localSheetId="9">#REF!</definedName>
    <definedName name="_Table1_In1" localSheetId="7">#REF!</definedName>
    <definedName name="_Table1_In1" localSheetId="5">#REF!</definedName>
    <definedName name="_Table1_In1" localSheetId="1">#REF!</definedName>
    <definedName name="_Table1_In1" localSheetId="4">#REF!</definedName>
    <definedName name="_Table1_In1" localSheetId="8">#REF!</definedName>
    <definedName name="_Table1_In1" localSheetId="6">#REF!</definedName>
    <definedName name="_Table1_In1">#REF!</definedName>
    <definedName name="_Table1_Out" localSheetId="10">#REF!</definedName>
    <definedName name="_Table1_Out" localSheetId="9">#REF!</definedName>
    <definedName name="_Table1_Out" localSheetId="7">#REF!</definedName>
    <definedName name="_Table1_Out" localSheetId="5">#REF!</definedName>
    <definedName name="_Table1_Out" localSheetId="1">#REF!</definedName>
    <definedName name="_Table1_Out" localSheetId="4">#REF!</definedName>
    <definedName name="_Table1_Out" localSheetId="8">#REF!</definedName>
    <definedName name="_Table1_Out" localSheetId="6">#REF!</definedName>
    <definedName name="_Table1_Out">#REF!</definedName>
    <definedName name="_Tk1" localSheetId="10">#REF!</definedName>
    <definedName name="_Tk1" localSheetId="9">#REF!</definedName>
    <definedName name="_Tk1" localSheetId="7">#REF!</definedName>
    <definedName name="_Tk1" localSheetId="5">#REF!</definedName>
    <definedName name="_Tk1" localSheetId="1">#REF!</definedName>
    <definedName name="_Tk1" localSheetId="4">#REF!</definedName>
    <definedName name="_Tk1" localSheetId="8">#REF!</definedName>
    <definedName name="_Tk1" localSheetId="6">#REF!</definedName>
    <definedName name="_Tk1">#REF!</definedName>
    <definedName name="_Tkl1" localSheetId="10">#REF!</definedName>
    <definedName name="_Tkl1" localSheetId="9">#REF!</definedName>
    <definedName name="_Tkl1" localSheetId="7">#REF!</definedName>
    <definedName name="_Tkl1" localSheetId="5">#REF!</definedName>
    <definedName name="_Tkl1" localSheetId="1">#REF!</definedName>
    <definedName name="_Tkl1" localSheetId="4">#REF!</definedName>
    <definedName name="_Tkl1" localSheetId="8">#REF!</definedName>
    <definedName name="_Tkl1" localSheetId="6">#REF!</definedName>
    <definedName name="_Tkl1">#REF!</definedName>
    <definedName name="_YEAR" localSheetId="10">#REF!</definedName>
    <definedName name="_YEAR" localSheetId="9">#REF!</definedName>
    <definedName name="_YEAR" localSheetId="7">#REF!</definedName>
    <definedName name="_YEAR" localSheetId="5">#REF!</definedName>
    <definedName name="_YEAR" localSheetId="1">#REF!</definedName>
    <definedName name="_YEAR" localSheetId="4">#REF!</definedName>
    <definedName name="_YEAR" localSheetId="8">#REF!</definedName>
    <definedName name="_YEAR" localSheetId="6">#REF!</definedName>
    <definedName name="_YEAR">#REF!</definedName>
    <definedName name="A1_" localSheetId="10">#REF!</definedName>
    <definedName name="A1_" localSheetId="9">#REF!</definedName>
    <definedName name="A1_" localSheetId="7">#REF!</definedName>
    <definedName name="A1_" localSheetId="5">#REF!</definedName>
    <definedName name="A1_" localSheetId="1">#REF!</definedName>
    <definedName name="A1_" localSheetId="4">#REF!</definedName>
    <definedName name="A1_" localSheetId="8">#REF!</definedName>
    <definedName name="A1_" localSheetId="6">#REF!</definedName>
    <definedName name="A1_">#REF!</definedName>
    <definedName name="A10_" localSheetId="10">#REF!</definedName>
    <definedName name="A10_" localSheetId="9">#REF!</definedName>
    <definedName name="A10_" localSheetId="7">#REF!</definedName>
    <definedName name="A10_" localSheetId="5">#REF!</definedName>
    <definedName name="A10_" localSheetId="1">#REF!</definedName>
    <definedName name="A10_" localSheetId="4">#REF!</definedName>
    <definedName name="A10_" localSheetId="8">#REF!</definedName>
    <definedName name="A10_" localSheetId="6">#REF!</definedName>
    <definedName name="A10_">#REF!</definedName>
    <definedName name="A13_" localSheetId="10">#REF!</definedName>
    <definedName name="A13_" localSheetId="9">#REF!</definedName>
    <definedName name="A13_" localSheetId="7">#REF!</definedName>
    <definedName name="A13_" localSheetId="5">#REF!</definedName>
    <definedName name="A13_" localSheetId="1">#REF!</definedName>
    <definedName name="A13_" localSheetId="4">#REF!</definedName>
    <definedName name="A13_" localSheetId="8">#REF!</definedName>
    <definedName name="A13_" localSheetId="6">#REF!</definedName>
    <definedName name="A13_">#REF!</definedName>
    <definedName name="A2_" localSheetId="10">#REF!</definedName>
    <definedName name="A2_" localSheetId="9">#REF!</definedName>
    <definedName name="A2_" localSheetId="7">#REF!</definedName>
    <definedName name="A2_" localSheetId="5">#REF!</definedName>
    <definedName name="A2_" localSheetId="1">#REF!</definedName>
    <definedName name="A2_" localSheetId="4">#REF!</definedName>
    <definedName name="A2_" localSheetId="8">#REF!</definedName>
    <definedName name="A2_" localSheetId="6">#REF!</definedName>
    <definedName name="A2_">#REF!</definedName>
    <definedName name="A3_" localSheetId="10">#REF!</definedName>
    <definedName name="A3_" localSheetId="9">#REF!</definedName>
    <definedName name="A3_" localSheetId="7">#REF!</definedName>
    <definedName name="A3_" localSheetId="5">#REF!</definedName>
    <definedName name="A3_" localSheetId="1">#REF!</definedName>
    <definedName name="A3_" localSheetId="4">#REF!</definedName>
    <definedName name="A3_" localSheetId="8">#REF!</definedName>
    <definedName name="A3_" localSheetId="6">#REF!</definedName>
    <definedName name="A3_">#REF!</definedName>
    <definedName name="A4_" localSheetId="10">#REF!</definedName>
    <definedName name="A4_" localSheetId="9">#REF!</definedName>
    <definedName name="A4_" localSheetId="7">#REF!</definedName>
    <definedName name="A4_" localSheetId="5">#REF!</definedName>
    <definedName name="A4_" localSheetId="1">#REF!</definedName>
    <definedName name="A4_" localSheetId="4">#REF!</definedName>
    <definedName name="A4_" localSheetId="8">#REF!</definedName>
    <definedName name="A4_" localSheetId="6">#REF!</definedName>
    <definedName name="A4_">#REF!</definedName>
    <definedName name="A5_" localSheetId="10">#REF!</definedName>
    <definedName name="A5_" localSheetId="9">#REF!</definedName>
    <definedName name="A5_" localSheetId="7">#REF!</definedName>
    <definedName name="A5_" localSheetId="5">#REF!</definedName>
    <definedName name="A5_" localSheetId="1">#REF!</definedName>
    <definedName name="A5_" localSheetId="4">#REF!</definedName>
    <definedName name="A5_" localSheetId="8">#REF!</definedName>
    <definedName name="A5_" localSheetId="6">#REF!</definedName>
    <definedName name="A5_">#REF!</definedName>
    <definedName name="A6_" localSheetId="10">#REF!</definedName>
    <definedName name="A6_" localSheetId="9">#REF!</definedName>
    <definedName name="A6_" localSheetId="7">#REF!</definedName>
    <definedName name="A6_" localSheetId="5">#REF!</definedName>
    <definedName name="A6_" localSheetId="1">#REF!</definedName>
    <definedName name="A6_" localSheetId="4">#REF!</definedName>
    <definedName name="A6_" localSheetId="8">#REF!</definedName>
    <definedName name="A6_" localSheetId="6">#REF!</definedName>
    <definedName name="A6_">#REF!</definedName>
    <definedName name="A7_" localSheetId="10">#REF!</definedName>
    <definedName name="A7_" localSheetId="9">#REF!</definedName>
    <definedName name="A7_" localSheetId="7">#REF!</definedName>
    <definedName name="A7_" localSheetId="5">#REF!</definedName>
    <definedName name="A7_" localSheetId="1">#REF!</definedName>
    <definedName name="A7_" localSheetId="4">#REF!</definedName>
    <definedName name="A7_" localSheetId="8">#REF!</definedName>
    <definedName name="A7_" localSheetId="6">#REF!</definedName>
    <definedName name="A7_">#REF!</definedName>
    <definedName name="A8_" localSheetId="10">#REF!</definedName>
    <definedName name="A8_" localSheetId="9">#REF!</definedName>
    <definedName name="A8_" localSheetId="7">#REF!</definedName>
    <definedName name="A8_" localSheetId="5">#REF!</definedName>
    <definedName name="A8_" localSheetId="1">#REF!</definedName>
    <definedName name="A8_" localSheetId="4">#REF!</definedName>
    <definedName name="A8_" localSheetId="8">#REF!</definedName>
    <definedName name="A8_" localSheetId="6">#REF!</definedName>
    <definedName name="A8_">#REF!</definedName>
    <definedName name="A9_" localSheetId="10">#REF!</definedName>
    <definedName name="A9_" localSheetId="9">#REF!</definedName>
    <definedName name="A9_" localSheetId="7">#REF!</definedName>
    <definedName name="A9_" localSheetId="5">#REF!</definedName>
    <definedName name="A9_" localSheetId="1">#REF!</definedName>
    <definedName name="A9_" localSheetId="4">#REF!</definedName>
    <definedName name="A9_" localSheetId="8">#REF!</definedName>
    <definedName name="A9_" localSheetId="6">#REF!</definedName>
    <definedName name="A9_">#REF!</definedName>
    <definedName name="AAA" localSheetId="10">#REF!</definedName>
    <definedName name="AAA" localSheetId="9">#REF!</definedName>
    <definedName name="AAA" localSheetId="7">#REF!</definedName>
    <definedName name="AAA" localSheetId="5">#REF!</definedName>
    <definedName name="AAA" localSheetId="1">#REF!</definedName>
    <definedName name="AAA" localSheetId="4">#REF!</definedName>
    <definedName name="AAA" localSheetId="8">#REF!</definedName>
    <definedName name="AAA" localSheetId="6">#REF!</definedName>
    <definedName name="AAA">#REF!</definedName>
    <definedName name="AAAA" localSheetId="10">#REF!</definedName>
    <definedName name="AAAA" localSheetId="9">#REF!</definedName>
    <definedName name="AAAA" localSheetId="7">#REF!</definedName>
    <definedName name="AAAA" localSheetId="5">#REF!</definedName>
    <definedName name="AAAA" localSheetId="1">#REF!</definedName>
    <definedName name="AAAA" localSheetId="4">#REF!</definedName>
    <definedName name="AAAA" localSheetId="8">#REF!</definedName>
    <definedName name="AAAA" localSheetId="6">#REF!</definedName>
    <definedName name="AAAA">#REF!</definedName>
    <definedName name="aamin" localSheetId="10">#REF!</definedName>
    <definedName name="aamin" localSheetId="9">#REF!</definedName>
    <definedName name="aamin" localSheetId="7">#REF!</definedName>
    <definedName name="aamin" localSheetId="5">#REF!</definedName>
    <definedName name="aamin" localSheetId="1">#REF!</definedName>
    <definedName name="aamin" localSheetId="4">#REF!</definedName>
    <definedName name="aamin" localSheetId="8">#REF!</definedName>
    <definedName name="aamin" localSheetId="6">#REF!</definedName>
    <definedName name="aamin">#REF!</definedName>
    <definedName name="ab" localSheetId="10">#REF!</definedName>
    <definedName name="ab" localSheetId="9">#REF!</definedName>
    <definedName name="ab" localSheetId="7">#REF!</definedName>
    <definedName name="ab" localSheetId="5">#REF!</definedName>
    <definedName name="ab" localSheetId="1">#REF!</definedName>
    <definedName name="ab" localSheetId="4">#REF!</definedName>
    <definedName name="ab" localSheetId="8">#REF!</definedName>
    <definedName name="ab" localSheetId="6">#REF!</definedName>
    <definedName name="ab">#REF!</definedName>
    <definedName name="abc" localSheetId="10">#REF!</definedName>
    <definedName name="abc" localSheetId="9">#REF!</definedName>
    <definedName name="abc" localSheetId="7">#REF!</definedName>
    <definedName name="abc" localSheetId="5">#REF!</definedName>
    <definedName name="abc" localSheetId="1">#REF!</definedName>
    <definedName name="abc" localSheetId="4">#REF!</definedName>
    <definedName name="abc" localSheetId="8">#REF!</definedName>
    <definedName name="abc" localSheetId="6">#REF!</definedName>
    <definedName name="abc">#REF!</definedName>
    <definedName name="abcd" localSheetId="10">#REF!</definedName>
    <definedName name="abcd" localSheetId="9">#REF!</definedName>
    <definedName name="abcd" localSheetId="7">#REF!</definedName>
    <definedName name="abcd" localSheetId="5">#REF!</definedName>
    <definedName name="abcd" localSheetId="1">#REF!</definedName>
    <definedName name="abcd" localSheetId="4">#REF!</definedName>
    <definedName name="abcd" localSheetId="8">#REF!</definedName>
    <definedName name="abcd" localSheetId="6">#REF!</definedName>
    <definedName name="abcd">#REF!</definedName>
    <definedName name="abel" localSheetId="10">#REF!</definedName>
    <definedName name="abel" localSheetId="9">#REF!</definedName>
    <definedName name="abel" localSheetId="7">#REF!</definedName>
    <definedName name="abel" localSheetId="5">#REF!</definedName>
    <definedName name="abel" localSheetId="1">#REF!</definedName>
    <definedName name="abel" localSheetId="4">#REF!</definedName>
    <definedName name="abel" localSheetId="8">#REF!</definedName>
    <definedName name="abel" localSheetId="6">#REF!</definedName>
    <definedName name="abel">#REF!</definedName>
    <definedName name="abel001" localSheetId="10">#REF!</definedName>
    <definedName name="abel001" localSheetId="9">#REF!</definedName>
    <definedName name="abel001" localSheetId="7">#REF!</definedName>
    <definedName name="abel001" localSheetId="5">#REF!</definedName>
    <definedName name="abel001" localSheetId="1">#REF!</definedName>
    <definedName name="abel001" localSheetId="4">#REF!</definedName>
    <definedName name="abel001" localSheetId="8">#REF!</definedName>
    <definedName name="abel001" localSheetId="6">#REF!</definedName>
    <definedName name="abel001">#REF!</definedName>
    <definedName name="abhishek" localSheetId="10">#REF!</definedName>
    <definedName name="abhishek" localSheetId="9">#REF!</definedName>
    <definedName name="abhishek" localSheetId="7">#REF!</definedName>
    <definedName name="abhishek" localSheetId="5">#REF!</definedName>
    <definedName name="abhishek" localSheetId="1">#REF!</definedName>
    <definedName name="abhishek" localSheetId="4">#REF!</definedName>
    <definedName name="abhishek" localSheetId="8">#REF!</definedName>
    <definedName name="abhishek" localSheetId="6">#REF!</definedName>
    <definedName name="abhishek">#REF!</definedName>
    <definedName name="abs" localSheetId="10">#REF!</definedName>
    <definedName name="abs" localSheetId="9">#REF!</definedName>
    <definedName name="abs" localSheetId="7">#REF!</definedName>
    <definedName name="abs" localSheetId="5">#REF!</definedName>
    <definedName name="abs" localSheetId="1">#REF!</definedName>
    <definedName name="abs" localSheetId="4">#REF!</definedName>
    <definedName name="abs" localSheetId="8">#REF!</definedName>
    <definedName name="abs" localSheetId="6">#REF!</definedName>
    <definedName name="abs">#REF!</definedName>
    <definedName name="abs_briddlepath" localSheetId="10">#REF!</definedName>
    <definedName name="abs_briddlepath" localSheetId="9">#REF!</definedName>
    <definedName name="abs_briddlepath" localSheetId="7">#REF!</definedName>
    <definedName name="abs_briddlepath" localSheetId="5">#REF!</definedName>
    <definedName name="abs_briddlepath" localSheetId="1">#REF!</definedName>
    <definedName name="abs_briddlepath" localSheetId="4">#REF!</definedName>
    <definedName name="abs_briddlepath" localSheetId="8">#REF!</definedName>
    <definedName name="abs_briddlepath" localSheetId="6">#REF!</definedName>
    <definedName name="abs_briddlepath">#REF!</definedName>
    <definedName name="abs_catage_material" localSheetId="10">#REF!</definedName>
    <definedName name="abs_catage_material" localSheetId="9">#REF!</definedName>
    <definedName name="abs_catage_material" localSheetId="7">#REF!</definedName>
    <definedName name="abs_catage_material" localSheetId="5">#REF!</definedName>
    <definedName name="abs_catage_material" localSheetId="1">#REF!</definedName>
    <definedName name="abs_catage_material" localSheetId="4">#REF!</definedName>
    <definedName name="abs_catage_material" localSheetId="8">#REF!</definedName>
    <definedName name="abs_catage_material" localSheetId="6">#REF!</definedName>
    <definedName name="abs_catage_material">#REF!</definedName>
    <definedName name="abs_chlorinat" localSheetId="10">#REF!</definedName>
    <definedName name="abs_chlorinat" localSheetId="9">#REF!</definedName>
    <definedName name="abs_chlorinat" localSheetId="7">#REF!</definedName>
    <definedName name="abs_chlorinat" localSheetId="5">#REF!</definedName>
    <definedName name="abs_chlorinat" localSheetId="1">#REF!</definedName>
    <definedName name="abs_chlorinat" localSheetId="4">#REF!</definedName>
    <definedName name="abs_chlorinat" localSheetId="8">#REF!</definedName>
    <definedName name="abs_chlorinat" localSheetId="6">#REF!</definedName>
    <definedName name="abs_chlorinat">#REF!</definedName>
    <definedName name="abs_chorinating" localSheetId="10">#REF!</definedName>
    <definedName name="abs_chorinating" localSheetId="9">#REF!</definedName>
    <definedName name="abs_chorinating" localSheetId="7">#REF!</definedName>
    <definedName name="abs_chorinating" localSheetId="5">#REF!</definedName>
    <definedName name="abs_chorinating" localSheetId="1">#REF!</definedName>
    <definedName name="abs_chorinating" localSheetId="4">#REF!</definedName>
    <definedName name="abs_chorinating" localSheetId="8">#REF!</definedName>
    <definedName name="abs_chorinating" localSheetId="6">#REF!</definedName>
    <definedName name="abs_chorinating">#REF!</definedName>
    <definedName name="abs_clear_rising" localSheetId="10">#REF!</definedName>
    <definedName name="abs_clear_rising" localSheetId="9">#REF!</definedName>
    <definedName name="abs_clear_rising" localSheetId="7">#REF!</definedName>
    <definedName name="abs_clear_rising" localSheetId="5">#REF!</definedName>
    <definedName name="abs_clear_rising" localSheetId="1">#REF!</definedName>
    <definedName name="abs_clear_rising" localSheetId="4">#REF!</definedName>
    <definedName name="abs_clear_rising" localSheetId="8">#REF!</definedName>
    <definedName name="abs_clear_rising" localSheetId="6">#REF!</definedName>
    <definedName name="abs_clear_rising">#REF!</definedName>
    <definedName name="abs_dewatering" localSheetId="10">#REF!</definedName>
    <definedName name="abs_dewatering" localSheetId="9">#REF!</definedName>
    <definedName name="abs_dewatering" localSheetId="7">#REF!</definedName>
    <definedName name="abs_dewatering" localSheetId="5">#REF!</definedName>
    <definedName name="abs_dewatering" localSheetId="1">#REF!</definedName>
    <definedName name="abs_dewatering" localSheetId="4">#REF!</definedName>
    <definedName name="abs_dewatering" localSheetId="8">#REF!</definedName>
    <definedName name="abs_dewatering" localSheetId="6">#REF!</definedName>
    <definedName name="abs_dewatering">#REF!</definedName>
    <definedName name="abs_distribution" localSheetId="10">#REF!</definedName>
    <definedName name="abs_distribution" localSheetId="9">#REF!</definedName>
    <definedName name="abs_distribution" localSheetId="7">#REF!</definedName>
    <definedName name="abs_distribution" localSheetId="5">#REF!</definedName>
    <definedName name="abs_distribution" localSheetId="1">#REF!</definedName>
    <definedName name="abs_distribution" localSheetId="4">#REF!</definedName>
    <definedName name="abs_distribution" localSheetId="8">#REF!</definedName>
    <definedName name="abs_distribution" localSheetId="6">#REF!</definedName>
    <definedName name="abs_distribution">#REF!</definedName>
    <definedName name="abs_diversion_river" localSheetId="10">#REF!</definedName>
    <definedName name="abs_diversion_river" localSheetId="9">#REF!</definedName>
    <definedName name="abs_diversion_river" localSheetId="7">#REF!</definedName>
    <definedName name="abs_diversion_river" localSheetId="5">#REF!</definedName>
    <definedName name="abs_diversion_river" localSheetId="1">#REF!</definedName>
    <definedName name="abs_diversion_river" localSheetId="4">#REF!</definedName>
    <definedName name="abs_diversion_river" localSheetId="8">#REF!</definedName>
    <definedName name="abs_diversion_river" localSheetId="6">#REF!</definedName>
    <definedName name="abs_diversion_river">#REF!</definedName>
    <definedName name="abs_feeder" localSheetId="10">#REF!</definedName>
    <definedName name="abs_feeder" localSheetId="9">#REF!</definedName>
    <definedName name="abs_feeder" localSheetId="7">#REF!</definedName>
    <definedName name="abs_feeder" localSheetId="5">#REF!</definedName>
    <definedName name="abs_feeder" localSheetId="1">#REF!</definedName>
    <definedName name="abs_feeder" localSheetId="4">#REF!</definedName>
    <definedName name="abs_feeder" localSheetId="8">#REF!</definedName>
    <definedName name="abs_feeder" localSheetId="6">#REF!</definedName>
    <definedName name="abs_feeder">#REF!</definedName>
    <definedName name="abs_floculator" localSheetId="10">#REF!</definedName>
    <definedName name="abs_floculator" localSheetId="9">#REF!</definedName>
    <definedName name="abs_floculator" localSheetId="7">#REF!</definedName>
    <definedName name="abs_floculator" localSheetId="5">#REF!</definedName>
    <definedName name="abs_floculator" localSheetId="1">#REF!</definedName>
    <definedName name="abs_floculator" localSheetId="4">#REF!</definedName>
    <definedName name="abs_floculator" localSheetId="8">#REF!</definedName>
    <definedName name="abs_floculator" localSheetId="6">#REF!</definedName>
    <definedName name="abs_floculator">#REF!</definedName>
    <definedName name="abs_gate_fencing" localSheetId="10">#REF!</definedName>
    <definedName name="abs_gate_fencing" localSheetId="9">#REF!</definedName>
    <definedName name="abs_gate_fencing" localSheetId="7">#REF!</definedName>
    <definedName name="abs_gate_fencing" localSheetId="5">#REF!</definedName>
    <definedName name="abs_gate_fencing" localSheetId="1">#REF!</definedName>
    <definedName name="abs_gate_fencing" localSheetId="4">#REF!</definedName>
    <definedName name="abs_gate_fencing" localSheetId="8">#REF!</definedName>
    <definedName name="abs_gate_fencing" localSheetId="6">#REF!</definedName>
    <definedName name="abs_gate_fencing">#REF!</definedName>
    <definedName name="abs_hiring_godown" localSheetId="10">#REF!</definedName>
    <definedName name="abs_hiring_godown" localSheetId="9">#REF!</definedName>
    <definedName name="abs_hiring_godown" localSheetId="7">#REF!</definedName>
    <definedName name="abs_hiring_godown" localSheetId="5">#REF!</definedName>
    <definedName name="abs_hiring_godown" localSheetId="1">#REF!</definedName>
    <definedName name="abs_hiring_godown" localSheetId="4">#REF!</definedName>
    <definedName name="abs_hiring_godown" localSheetId="8">#REF!</definedName>
    <definedName name="abs_hiring_godown" localSheetId="6">#REF!</definedName>
    <definedName name="abs_hiring_godown">#REF!</definedName>
    <definedName name="abs_intake" localSheetId="10">#REF!</definedName>
    <definedName name="abs_intake" localSheetId="9">#REF!</definedName>
    <definedName name="abs_intake" localSheetId="7">#REF!</definedName>
    <definedName name="abs_intake" localSheetId="5">#REF!</definedName>
    <definedName name="abs_intake" localSheetId="1">#REF!</definedName>
    <definedName name="abs_intake" localSheetId="4">#REF!</definedName>
    <definedName name="abs_intake" localSheetId="8">#REF!</definedName>
    <definedName name="abs_intake" localSheetId="6">#REF!</definedName>
    <definedName name="abs_intake">#REF!</definedName>
    <definedName name="abs_land_acquisa" localSheetId="10">#REF!</definedName>
    <definedName name="abs_land_acquisa" localSheetId="9">#REF!</definedName>
    <definedName name="abs_land_acquisa" localSheetId="7">#REF!</definedName>
    <definedName name="abs_land_acquisa" localSheetId="5">#REF!</definedName>
    <definedName name="abs_land_acquisa" localSheetId="1">#REF!</definedName>
    <definedName name="abs_land_acquisa" localSheetId="4">#REF!</definedName>
    <definedName name="abs_land_acquisa" localSheetId="8">#REF!</definedName>
    <definedName name="abs_land_acquisa" localSheetId="6">#REF!</definedName>
    <definedName name="abs_land_acquisa">#REF!</definedName>
    <definedName name="abs_raw_rising" localSheetId="10">#REF!</definedName>
    <definedName name="abs_raw_rising" localSheetId="9">#REF!</definedName>
    <definedName name="abs_raw_rising" localSheetId="7">#REF!</definedName>
    <definedName name="abs_raw_rising" localSheetId="5">#REF!</definedName>
    <definedName name="abs_raw_rising" localSheetId="1">#REF!</definedName>
    <definedName name="abs_raw_rising" localSheetId="4">#REF!</definedName>
    <definedName name="abs_raw_rising" localSheetId="8">#REF!</definedName>
    <definedName name="abs_raw_rising" localSheetId="6">#REF!</definedName>
    <definedName name="abs_raw_rising">#REF!</definedName>
    <definedName name="abs_sq_I" localSheetId="10">#REF!</definedName>
    <definedName name="abs_sq_I" localSheetId="9">#REF!</definedName>
    <definedName name="abs_sq_I" localSheetId="7">#REF!</definedName>
    <definedName name="abs_sq_I" localSheetId="5">#REF!</definedName>
    <definedName name="abs_sq_I" localSheetId="1">#REF!</definedName>
    <definedName name="abs_sq_I" localSheetId="4">#REF!</definedName>
    <definedName name="abs_sq_I" localSheetId="8">#REF!</definedName>
    <definedName name="abs_sq_I" localSheetId="6">#REF!</definedName>
    <definedName name="abs_sq_I">#REF!</definedName>
    <definedName name="abs_sq_III" localSheetId="10">#REF!</definedName>
    <definedName name="abs_sq_III" localSheetId="9">#REF!</definedName>
    <definedName name="abs_sq_III" localSheetId="7">#REF!</definedName>
    <definedName name="abs_sq_III" localSheetId="5">#REF!</definedName>
    <definedName name="abs_sq_III" localSheetId="1">#REF!</definedName>
    <definedName name="abs_sq_III" localSheetId="4">#REF!</definedName>
    <definedName name="abs_sq_III" localSheetId="8">#REF!</definedName>
    <definedName name="abs_sq_III" localSheetId="6">#REF!</definedName>
    <definedName name="abs_sq_III">#REF!</definedName>
    <definedName name="abs_staffquarter" localSheetId="10">#REF!</definedName>
    <definedName name="abs_staffquarter" localSheetId="9">#REF!</definedName>
    <definedName name="abs_staffquarter" localSheetId="7">#REF!</definedName>
    <definedName name="abs_staffquarter" localSheetId="5">#REF!</definedName>
    <definedName name="abs_staffquarter" localSheetId="1">#REF!</definedName>
    <definedName name="abs_staffquarter" localSheetId="4">#REF!</definedName>
    <definedName name="abs_staffquarter" localSheetId="8">#REF!</definedName>
    <definedName name="abs_staffquarter" localSheetId="6">#REF!</definedName>
    <definedName name="abs_staffquarter">#REF!</definedName>
    <definedName name="abs_treatment" localSheetId="10">#REF!</definedName>
    <definedName name="abs_treatment" localSheetId="9">#REF!</definedName>
    <definedName name="abs_treatment" localSheetId="7">#REF!</definedName>
    <definedName name="abs_treatment" localSheetId="5">#REF!</definedName>
    <definedName name="abs_treatment" localSheetId="1">#REF!</definedName>
    <definedName name="abs_treatment" localSheetId="4">#REF!</definedName>
    <definedName name="abs_treatment" localSheetId="8">#REF!</definedName>
    <definedName name="abs_treatment" localSheetId="6">#REF!</definedName>
    <definedName name="abs_treatment">#REF!</definedName>
    <definedName name="abstract_cost" localSheetId="10">#REF!</definedName>
    <definedName name="abstract_cost" localSheetId="9">#REF!</definedName>
    <definedName name="abstract_cost" localSheetId="7">#REF!</definedName>
    <definedName name="abstract_cost" localSheetId="5">#REF!</definedName>
    <definedName name="abstract_cost" localSheetId="1">#REF!</definedName>
    <definedName name="abstract_cost" localSheetId="4">#REF!</definedName>
    <definedName name="abstract_cost" localSheetId="8">#REF!</definedName>
    <definedName name="abstract_cost" localSheetId="6">#REF!</definedName>
    <definedName name="abstract_cost">#REF!</definedName>
    <definedName name="ABUTCAP1" localSheetId="2">#REF!</definedName>
    <definedName name="ABUTCAP1" localSheetId="10">#REF!</definedName>
    <definedName name="ABUTCAP1" localSheetId="9">#REF!</definedName>
    <definedName name="ABUTCAP1" localSheetId="7">#REF!</definedName>
    <definedName name="ABUTCAP1" localSheetId="5">#REF!</definedName>
    <definedName name="ABUTCAP1" localSheetId="1">#REF!</definedName>
    <definedName name="ABUTCAP1" localSheetId="4">#REF!</definedName>
    <definedName name="ABUTCAP1" localSheetId="8">#REF!</definedName>
    <definedName name="ABUTCAP1" localSheetId="6">#REF!</definedName>
    <definedName name="ABUTCAP1">#REF!</definedName>
    <definedName name="ABUTCAP2" localSheetId="2">#REF!</definedName>
    <definedName name="ABUTCAP2" localSheetId="10">#REF!</definedName>
    <definedName name="ABUTCAP2" localSheetId="9">#REF!</definedName>
    <definedName name="ABUTCAP2" localSheetId="7">#REF!</definedName>
    <definedName name="ABUTCAP2" localSheetId="5">#REF!</definedName>
    <definedName name="ABUTCAP2" localSheetId="1">#REF!</definedName>
    <definedName name="ABUTCAP2" localSheetId="4">#REF!</definedName>
    <definedName name="ABUTCAP2" localSheetId="8">#REF!</definedName>
    <definedName name="ABUTCAP2" localSheetId="6">#REF!</definedName>
    <definedName name="ABUTCAP2">#REF!</definedName>
    <definedName name="AC" localSheetId="10">#REF!</definedName>
    <definedName name="AC" localSheetId="9">#REF!</definedName>
    <definedName name="AC" localSheetId="7">#REF!</definedName>
    <definedName name="AC" localSheetId="5">#REF!</definedName>
    <definedName name="AC" localSheetId="1">#REF!</definedName>
    <definedName name="AC" localSheetId="4">#REF!</definedName>
    <definedName name="AC" localSheetId="8">#REF!</definedName>
    <definedName name="AC" localSheetId="6">#REF!</definedName>
    <definedName name="AC">#REF!</definedName>
    <definedName name="acBridge" localSheetId="10">#REF!</definedName>
    <definedName name="acBridge" localSheetId="9">#REF!</definedName>
    <definedName name="acBridge" localSheetId="7">#REF!</definedName>
    <definedName name="acBridge" localSheetId="5">#REF!</definedName>
    <definedName name="acBridge" localSheetId="1">#REF!</definedName>
    <definedName name="acBridge" localSheetId="4">#REF!</definedName>
    <definedName name="acBridge" localSheetId="8">#REF!</definedName>
    <definedName name="acBridge" localSheetId="6">#REF!</definedName>
    <definedName name="acBridge">#REF!</definedName>
    <definedName name="ACCOST" localSheetId="10">#REF!</definedName>
    <definedName name="ACCOST" localSheetId="9">#REF!</definedName>
    <definedName name="ACCOST" localSheetId="7">#REF!</definedName>
    <definedName name="ACCOST" localSheetId="5">#REF!</definedName>
    <definedName name="ACCOST" localSheetId="1">#REF!</definedName>
    <definedName name="ACCOST" localSheetId="4">#REF!</definedName>
    <definedName name="ACCOST" localSheetId="8">#REF!</definedName>
    <definedName name="ACCOST" localSheetId="6">#REF!</definedName>
    <definedName name="ACCOST">#REF!</definedName>
    <definedName name="ACT" localSheetId="10">#REF!</definedName>
    <definedName name="ACT" localSheetId="9">#REF!</definedName>
    <definedName name="ACT" localSheetId="7">#REF!</definedName>
    <definedName name="ACT" localSheetId="5">#REF!</definedName>
    <definedName name="ACT" localSheetId="1">#REF!</definedName>
    <definedName name="ACT" localSheetId="4">#REF!</definedName>
    <definedName name="ACT" localSheetId="8">#REF!</definedName>
    <definedName name="ACT" localSheetId="6">#REF!</definedName>
    <definedName name="ACT">#REF!</definedName>
    <definedName name="ACTEA" localSheetId="10">#REF!</definedName>
    <definedName name="ACTEA" localSheetId="9">#REF!</definedName>
    <definedName name="ACTEA" localSheetId="7">#REF!</definedName>
    <definedName name="ACTEA" localSheetId="5">#REF!</definedName>
    <definedName name="ACTEA" localSheetId="1">#REF!</definedName>
    <definedName name="ACTEA" localSheetId="4">#REF!</definedName>
    <definedName name="ACTEA" localSheetId="8">#REF!</definedName>
    <definedName name="ACTEA" localSheetId="6">#REF!</definedName>
    <definedName name="ACTEA">#REF!</definedName>
    <definedName name="addhg" localSheetId="10">#REF!</definedName>
    <definedName name="addhg" localSheetId="9">#REF!</definedName>
    <definedName name="addhg" localSheetId="7">#REF!</definedName>
    <definedName name="addhg" localSheetId="5">#REF!</definedName>
    <definedName name="addhg" localSheetId="1">#REF!</definedName>
    <definedName name="addhg" localSheetId="4">#REF!</definedName>
    <definedName name="addhg" localSheetId="8">#REF!</definedName>
    <definedName name="addhg" localSheetId="6">#REF!</definedName>
    <definedName name="addhg">#REF!</definedName>
    <definedName name="afb" localSheetId="10">#REF!</definedName>
    <definedName name="afb" localSheetId="9">#REF!</definedName>
    <definedName name="afb" localSheetId="7">#REF!</definedName>
    <definedName name="afb" localSheetId="5">#REF!</definedName>
    <definedName name="afb" localSheetId="1">#REF!</definedName>
    <definedName name="afb" localSheetId="4">#REF!</definedName>
    <definedName name="afb" localSheetId="8">#REF!</definedName>
    <definedName name="afb" localSheetId="6">#REF!</definedName>
    <definedName name="afb">#REF!</definedName>
    <definedName name="aggr10" localSheetId="10">#REF!</definedName>
    <definedName name="aggr10" localSheetId="9">#REF!</definedName>
    <definedName name="aggr10" localSheetId="7">#REF!</definedName>
    <definedName name="aggr10" localSheetId="5">#REF!</definedName>
    <definedName name="aggr10" localSheetId="1">#REF!</definedName>
    <definedName name="aggr10" localSheetId="4">#REF!</definedName>
    <definedName name="aggr10" localSheetId="8">#REF!</definedName>
    <definedName name="aggr10" localSheetId="6">#REF!</definedName>
    <definedName name="aggr10">#REF!</definedName>
    <definedName name="aggr11" localSheetId="10">#REF!</definedName>
    <definedName name="aggr11" localSheetId="9">#REF!</definedName>
    <definedName name="aggr11" localSheetId="7">#REF!</definedName>
    <definedName name="aggr11" localSheetId="5">#REF!</definedName>
    <definedName name="aggr11" localSheetId="1">#REF!</definedName>
    <definedName name="aggr11" localSheetId="4">#REF!</definedName>
    <definedName name="aggr11" localSheetId="8">#REF!</definedName>
    <definedName name="aggr11" localSheetId="6">#REF!</definedName>
    <definedName name="aggr11">#REF!</definedName>
    <definedName name="aggr13" localSheetId="10">#REF!</definedName>
    <definedName name="aggr13" localSheetId="9">#REF!</definedName>
    <definedName name="aggr13" localSheetId="7">#REF!</definedName>
    <definedName name="aggr13" localSheetId="5">#REF!</definedName>
    <definedName name="aggr13" localSheetId="1">#REF!</definedName>
    <definedName name="aggr13" localSheetId="4">#REF!</definedName>
    <definedName name="aggr13" localSheetId="8">#REF!</definedName>
    <definedName name="aggr13" localSheetId="6">#REF!</definedName>
    <definedName name="aggr13">#REF!</definedName>
    <definedName name="aggr2" localSheetId="10">#REF!</definedName>
    <definedName name="aggr2" localSheetId="9">#REF!</definedName>
    <definedName name="aggr2" localSheetId="7">#REF!</definedName>
    <definedName name="aggr2" localSheetId="5">#REF!</definedName>
    <definedName name="aggr2" localSheetId="1">#REF!</definedName>
    <definedName name="aggr2" localSheetId="4">#REF!</definedName>
    <definedName name="aggr2" localSheetId="8">#REF!</definedName>
    <definedName name="aggr2" localSheetId="6">#REF!</definedName>
    <definedName name="aggr2">#REF!</definedName>
    <definedName name="aggr2.36" localSheetId="10">#REF!</definedName>
    <definedName name="aggr2.36" localSheetId="9">#REF!</definedName>
    <definedName name="aggr2.36" localSheetId="7">#REF!</definedName>
    <definedName name="aggr2.36" localSheetId="5">#REF!</definedName>
    <definedName name="aggr2.36" localSheetId="1">#REF!</definedName>
    <definedName name="aggr2.36" localSheetId="4">#REF!</definedName>
    <definedName name="aggr2.36" localSheetId="8">#REF!</definedName>
    <definedName name="aggr2.36" localSheetId="6">#REF!</definedName>
    <definedName name="aggr2.36">#REF!</definedName>
    <definedName name="aggr20" localSheetId="10">#REF!</definedName>
    <definedName name="aggr20" localSheetId="9">#REF!</definedName>
    <definedName name="aggr20" localSheetId="7">#REF!</definedName>
    <definedName name="aggr20" localSheetId="5">#REF!</definedName>
    <definedName name="aggr20" localSheetId="1">#REF!</definedName>
    <definedName name="aggr20" localSheetId="4">#REF!</definedName>
    <definedName name="aggr20" localSheetId="8">#REF!</definedName>
    <definedName name="aggr20" localSheetId="6">#REF!</definedName>
    <definedName name="aggr20">#REF!</definedName>
    <definedName name="aggr22" localSheetId="10">#REF!</definedName>
    <definedName name="aggr22" localSheetId="9">#REF!</definedName>
    <definedName name="aggr22" localSheetId="7">#REF!</definedName>
    <definedName name="aggr22" localSheetId="5">#REF!</definedName>
    <definedName name="aggr22" localSheetId="1">#REF!</definedName>
    <definedName name="aggr22" localSheetId="4">#REF!</definedName>
    <definedName name="aggr22" localSheetId="8">#REF!</definedName>
    <definedName name="aggr22" localSheetId="6">#REF!</definedName>
    <definedName name="aggr22">#REF!</definedName>
    <definedName name="aggr26" localSheetId="10">#REF!</definedName>
    <definedName name="aggr26" localSheetId="9">#REF!</definedName>
    <definedName name="aggr26" localSheetId="7">#REF!</definedName>
    <definedName name="aggr26" localSheetId="5">#REF!</definedName>
    <definedName name="aggr26" localSheetId="1">#REF!</definedName>
    <definedName name="aggr26" localSheetId="4">#REF!</definedName>
    <definedName name="aggr26" localSheetId="8">#REF!</definedName>
    <definedName name="aggr26" localSheetId="6">#REF!</definedName>
    <definedName name="aggr26">#REF!</definedName>
    <definedName name="aggr40" localSheetId="10">#REF!</definedName>
    <definedName name="aggr40" localSheetId="9">#REF!</definedName>
    <definedName name="aggr40" localSheetId="7">#REF!</definedName>
    <definedName name="aggr40" localSheetId="5">#REF!</definedName>
    <definedName name="aggr40" localSheetId="1">#REF!</definedName>
    <definedName name="aggr40" localSheetId="4">#REF!</definedName>
    <definedName name="aggr40" localSheetId="8">#REF!</definedName>
    <definedName name="aggr40" localSheetId="6">#REF!</definedName>
    <definedName name="aggr40">#REF!</definedName>
    <definedName name="aggr53" localSheetId="10">#REF!</definedName>
    <definedName name="aggr53" localSheetId="9">#REF!</definedName>
    <definedName name="aggr53" localSheetId="7">#REF!</definedName>
    <definedName name="aggr53" localSheetId="5">#REF!</definedName>
    <definedName name="aggr53" localSheetId="1">#REF!</definedName>
    <definedName name="aggr53" localSheetId="4">#REF!</definedName>
    <definedName name="aggr53" localSheetId="8">#REF!</definedName>
    <definedName name="aggr53" localSheetId="6">#REF!</definedName>
    <definedName name="aggr53">#REF!</definedName>
    <definedName name="aggr6" localSheetId="10">#REF!</definedName>
    <definedName name="aggr6" localSheetId="9">#REF!</definedName>
    <definedName name="aggr6" localSheetId="7">#REF!</definedName>
    <definedName name="aggr6" localSheetId="5">#REF!</definedName>
    <definedName name="aggr6" localSheetId="1">#REF!</definedName>
    <definedName name="aggr6" localSheetId="4">#REF!</definedName>
    <definedName name="aggr6" localSheetId="8">#REF!</definedName>
    <definedName name="aggr6" localSheetId="6">#REF!</definedName>
    <definedName name="aggr6">#REF!</definedName>
    <definedName name="aggr63" localSheetId="10">#REF!</definedName>
    <definedName name="aggr63" localSheetId="9">#REF!</definedName>
    <definedName name="aggr63" localSheetId="7">#REF!</definedName>
    <definedName name="aggr63" localSheetId="5">#REF!</definedName>
    <definedName name="aggr63" localSheetId="1">#REF!</definedName>
    <definedName name="aggr63" localSheetId="4">#REF!</definedName>
    <definedName name="aggr63" localSheetId="8">#REF!</definedName>
    <definedName name="aggr63" localSheetId="6">#REF!</definedName>
    <definedName name="aggr63">#REF!</definedName>
    <definedName name="agrr10" localSheetId="10">#REF!</definedName>
    <definedName name="agrr10" localSheetId="9">#REF!</definedName>
    <definedName name="agrr10" localSheetId="7">#REF!</definedName>
    <definedName name="agrr10" localSheetId="5">#REF!</definedName>
    <definedName name="agrr10" localSheetId="1">#REF!</definedName>
    <definedName name="agrr10" localSheetId="4">#REF!</definedName>
    <definedName name="agrr10" localSheetId="8">#REF!</definedName>
    <definedName name="agrr10" localSheetId="6">#REF!</definedName>
    <definedName name="agrr10">#REF!</definedName>
    <definedName name="agrr63mm" localSheetId="10">#REF!</definedName>
    <definedName name="agrr63mm" localSheetId="9">#REF!</definedName>
    <definedName name="agrr63mm" localSheetId="7">#REF!</definedName>
    <definedName name="agrr63mm" localSheetId="5">#REF!</definedName>
    <definedName name="agrr63mm" localSheetId="1">#REF!</definedName>
    <definedName name="agrr63mm" localSheetId="4">#REF!</definedName>
    <definedName name="agrr63mm" localSheetId="8">#REF!</definedName>
    <definedName name="agrr63mm" localSheetId="6">#REF!</definedName>
    <definedName name="agrr63mm">#REF!</definedName>
    <definedName name="AH" localSheetId="10">#REF!</definedName>
    <definedName name="AH" localSheetId="9">#REF!</definedName>
    <definedName name="AH" localSheetId="7">#REF!</definedName>
    <definedName name="AH" localSheetId="5">#REF!</definedName>
    <definedName name="AH" localSheetId="1">#REF!</definedName>
    <definedName name="AH" localSheetId="4">#REF!</definedName>
    <definedName name="AH" localSheetId="8">#REF!</definedName>
    <definedName name="AH" localSheetId="6">#REF!</definedName>
    <definedName name="AH">#REF!</definedName>
    <definedName name="ald" localSheetId="10">#REF!</definedName>
    <definedName name="ald" localSheetId="9">#REF!</definedName>
    <definedName name="ald" localSheetId="7">#REF!</definedName>
    <definedName name="ald" localSheetId="5">#REF!</definedName>
    <definedName name="ald" localSheetId="1">#REF!</definedName>
    <definedName name="ald" localSheetId="4">#REF!</definedName>
    <definedName name="ald" localSheetId="8">#REF!</definedName>
    <definedName name="ald" localSheetId="6">#REF!</definedName>
    <definedName name="ald">#REF!</definedName>
    <definedName name="alfa" localSheetId="2">#REF!</definedName>
    <definedName name="alfa" localSheetId="10">#REF!</definedName>
    <definedName name="alfa" localSheetId="9">#REF!</definedName>
    <definedName name="alfa" localSheetId="7">#REF!</definedName>
    <definedName name="alfa" localSheetId="5">#REF!</definedName>
    <definedName name="alfa" localSheetId="1">#REF!</definedName>
    <definedName name="alfa" localSheetId="4">#REF!</definedName>
    <definedName name="alfa" localSheetId="8">#REF!</definedName>
    <definedName name="alfa" localSheetId="6">#REF!</definedName>
    <definedName name="alfa">#REF!</definedName>
    <definedName name="alfa1" localSheetId="2">#REF!</definedName>
    <definedName name="alfa1" localSheetId="10">#REF!</definedName>
    <definedName name="alfa1" localSheetId="9">#REF!</definedName>
    <definedName name="alfa1" localSheetId="7">#REF!</definedName>
    <definedName name="alfa1" localSheetId="5">#REF!</definedName>
    <definedName name="alfa1" localSheetId="1">#REF!</definedName>
    <definedName name="alfa1" localSheetId="4">#REF!</definedName>
    <definedName name="alfa1" localSheetId="8">#REF!</definedName>
    <definedName name="alfa1" localSheetId="6">#REF!</definedName>
    <definedName name="alfa1">#REF!</definedName>
    <definedName name="Aliganj" localSheetId="10">#REF!</definedName>
    <definedName name="Aliganj" localSheetId="9">#REF!</definedName>
    <definedName name="Aliganj" localSheetId="7">#REF!</definedName>
    <definedName name="Aliganj" localSheetId="5">#REF!</definedName>
    <definedName name="Aliganj" localSheetId="1">#REF!</definedName>
    <definedName name="Aliganj" localSheetId="4">#REF!</definedName>
    <definedName name="Aliganj" localSheetId="8">#REF!</definedName>
    <definedName name="Aliganj" localSheetId="6">#REF!</definedName>
    <definedName name="Aliganj">#REF!</definedName>
    <definedName name="ALPHA" localSheetId="2">#REF!</definedName>
    <definedName name="ALPHA" localSheetId="10">#REF!</definedName>
    <definedName name="ALPHA" localSheetId="9">#REF!</definedName>
    <definedName name="ALPHA" localSheetId="7">#REF!</definedName>
    <definedName name="ALPHA" localSheetId="5">#REF!</definedName>
    <definedName name="ALPHA" localSheetId="1">#REF!</definedName>
    <definedName name="ALPHA" localSheetId="4">#REF!</definedName>
    <definedName name="ALPHA" localSheetId="8">#REF!</definedName>
    <definedName name="ALPHA" localSheetId="6">#REF!</definedName>
    <definedName name="ALPHA">#REF!</definedName>
    <definedName name="alw" localSheetId="10">#REF!</definedName>
    <definedName name="alw" localSheetId="9">#REF!</definedName>
    <definedName name="alw" localSheetId="7">#REF!</definedName>
    <definedName name="alw" localSheetId="5">#REF!</definedName>
    <definedName name="alw" localSheetId="1">#REF!</definedName>
    <definedName name="alw" localSheetId="4">#REF!</definedName>
    <definedName name="alw" localSheetId="8">#REF!</definedName>
    <definedName name="alw" localSheetId="6">#REF!</definedName>
    <definedName name="alw">#REF!</definedName>
    <definedName name="ama" localSheetId="10">#REF!</definedName>
    <definedName name="ama" localSheetId="9">#REF!</definedName>
    <definedName name="ama" localSheetId="7">#REF!</definedName>
    <definedName name="ama" localSheetId="5">#REF!</definedName>
    <definedName name="ama" localSheetId="1">#REF!</definedName>
    <definedName name="ama" localSheetId="4">#REF!</definedName>
    <definedName name="ama" localSheetId="8">#REF!</definedName>
    <definedName name="ama" localSheetId="6">#REF!</definedName>
    <definedName name="ama">#REF!</definedName>
    <definedName name="amin" localSheetId="10">#REF!</definedName>
    <definedName name="amin" localSheetId="9">#REF!</definedName>
    <definedName name="amin" localSheetId="7">#REF!</definedName>
    <definedName name="amin" localSheetId="5">#REF!</definedName>
    <definedName name="amin" localSheetId="1">#REF!</definedName>
    <definedName name="amin" localSheetId="4">#REF!</definedName>
    <definedName name="amin" localSheetId="8">#REF!</definedName>
    <definedName name="amin" localSheetId="6">#REF!</definedName>
    <definedName name="amin">#REF!</definedName>
    <definedName name="amin1" localSheetId="10">#REF!</definedName>
    <definedName name="amin1" localSheetId="9">#REF!</definedName>
    <definedName name="amin1" localSheetId="7">#REF!</definedName>
    <definedName name="amin1" localSheetId="5">#REF!</definedName>
    <definedName name="amin1" localSheetId="1">#REF!</definedName>
    <definedName name="amin1" localSheetId="4">#REF!</definedName>
    <definedName name="amin1" localSheetId="8">#REF!</definedName>
    <definedName name="amin1" localSheetId="6">#REF!</definedName>
    <definedName name="amin1">#REF!</definedName>
    <definedName name="amin2" localSheetId="10">#REF!</definedName>
    <definedName name="amin2" localSheetId="9">#REF!</definedName>
    <definedName name="amin2" localSheetId="7">#REF!</definedName>
    <definedName name="amin2" localSheetId="5">#REF!</definedName>
    <definedName name="amin2" localSheetId="1">#REF!</definedName>
    <definedName name="amin2" localSheetId="4">#REF!</definedName>
    <definedName name="amin2" localSheetId="8">#REF!</definedName>
    <definedName name="amin2" localSheetId="6">#REF!</definedName>
    <definedName name="amin2">#REF!</definedName>
    <definedName name="an" localSheetId="10">#REF!</definedName>
    <definedName name="an" localSheetId="9">#REF!</definedName>
    <definedName name="an" localSheetId="7">#REF!</definedName>
    <definedName name="an" localSheetId="5">#REF!</definedName>
    <definedName name="an" localSheetId="1">#REF!</definedName>
    <definedName name="an" localSheetId="4">#REF!</definedName>
    <definedName name="an" localSheetId="8">#REF!</definedName>
    <definedName name="an" localSheetId="6">#REF!</definedName>
    <definedName name="an">#REF!</definedName>
    <definedName name="annual_income" localSheetId="10">#REF!</definedName>
    <definedName name="annual_income" localSheetId="9">#REF!</definedName>
    <definedName name="annual_income" localSheetId="7">#REF!</definedName>
    <definedName name="annual_income" localSheetId="5">#REF!</definedName>
    <definedName name="annual_income" localSheetId="1">#REF!</definedName>
    <definedName name="annual_income" localSheetId="4">#REF!</definedName>
    <definedName name="annual_income" localSheetId="8">#REF!</definedName>
    <definedName name="annual_income" localSheetId="6">#REF!</definedName>
    <definedName name="annual_income">#REF!</definedName>
    <definedName name="anu" localSheetId="10">#REF!</definedName>
    <definedName name="anu" localSheetId="9">#REF!</definedName>
    <definedName name="anu" localSheetId="7">#REF!</definedName>
    <definedName name="anu" localSheetId="5">#REF!</definedName>
    <definedName name="anu" localSheetId="1">#REF!</definedName>
    <definedName name="anu" localSheetId="4">#REF!</definedName>
    <definedName name="anu" localSheetId="8">#REF!</definedName>
    <definedName name="anu" localSheetId="6">#REF!</definedName>
    <definedName name="anu">#REF!</definedName>
    <definedName name="APGST" localSheetId="10">#REF!</definedName>
    <definedName name="APGST" localSheetId="9">#REF!</definedName>
    <definedName name="APGST" localSheetId="7">#REF!</definedName>
    <definedName name="APGST" localSheetId="5">#REF!</definedName>
    <definedName name="APGST" localSheetId="1">#REF!</definedName>
    <definedName name="APGST" localSheetId="4">#REF!</definedName>
    <definedName name="APGST" localSheetId="8">#REF!</definedName>
    <definedName name="APGST" localSheetId="6">#REF!</definedName>
    <definedName name="APGST">#REF!</definedName>
    <definedName name="approachslab" localSheetId="10">#REF!</definedName>
    <definedName name="approachslab" localSheetId="9">#REF!</definedName>
    <definedName name="approachslab" localSheetId="7">#REF!</definedName>
    <definedName name="approachslab" localSheetId="5">#REF!</definedName>
    <definedName name="approachslab" localSheetId="1">#REF!</definedName>
    <definedName name="approachslab" localSheetId="4">#REF!</definedName>
    <definedName name="approachslab" localSheetId="8">#REF!</definedName>
    <definedName name="approachslab" localSheetId="6">#REF!</definedName>
    <definedName name="approachslab">#REF!</definedName>
    <definedName name="april_qty" localSheetId="10">#REF!</definedName>
    <definedName name="april_qty" localSheetId="9">#REF!</definedName>
    <definedName name="april_qty" localSheetId="7">#REF!</definedName>
    <definedName name="april_qty" localSheetId="5">#REF!</definedName>
    <definedName name="april_qty" localSheetId="1">#REF!</definedName>
    <definedName name="april_qty" localSheetId="4">#REF!</definedName>
    <definedName name="april_qty" localSheetId="8">#REF!</definedName>
    <definedName name="april_qty" localSheetId="6">#REF!</definedName>
    <definedName name="april_qty">#REF!</definedName>
    <definedName name="as" localSheetId="10">#REF!</definedName>
    <definedName name="as" localSheetId="9">#REF!</definedName>
    <definedName name="as" localSheetId="7">#REF!</definedName>
    <definedName name="as" localSheetId="5">#REF!</definedName>
    <definedName name="as" localSheetId="1">#REF!</definedName>
    <definedName name="as" localSheetId="4">#REF!</definedName>
    <definedName name="as" localSheetId="8">#REF!</definedName>
    <definedName name="as" localSheetId="6">#REF!</definedName>
    <definedName name="as">#REF!</definedName>
    <definedName name="ASA" localSheetId="10">#REF!</definedName>
    <definedName name="ASA" localSheetId="9">#REF!</definedName>
    <definedName name="ASA" localSheetId="7">#REF!</definedName>
    <definedName name="ASA" localSheetId="5">#REF!</definedName>
    <definedName name="ASA" localSheetId="1">#REF!</definedName>
    <definedName name="ASA" localSheetId="4">#REF!</definedName>
    <definedName name="ASA" localSheetId="8">#REF!</definedName>
    <definedName name="ASA" localSheetId="6">#REF!</definedName>
    <definedName name="ASA">#REF!</definedName>
    <definedName name="ascfg" localSheetId="10">#REF!</definedName>
    <definedName name="ascfg" localSheetId="9">#REF!</definedName>
    <definedName name="ascfg" localSheetId="7">#REF!</definedName>
    <definedName name="ascfg" localSheetId="5">#REF!</definedName>
    <definedName name="ascfg" localSheetId="1">#REF!</definedName>
    <definedName name="ascfg" localSheetId="4">#REF!</definedName>
    <definedName name="ascfg" localSheetId="8">#REF!</definedName>
    <definedName name="ascfg" localSheetId="6">#REF!</definedName>
    <definedName name="ascfg">#REF!</definedName>
    <definedName name="atm" localSheetId="10">#REF!</definedName>
    <definedName name="atm" localSheetId="9">#REF!</definedName>
    <definedName name="atm" localSheetId="7">#REF!</definedName>
    <definedName name="atm" localSheetId="5">#REF!</definedName>
    <definedName name="atm" localSheetId="1">#REF!</definedName>
    <definedName name="atm" localSheetId="4">#REF!</definedName>
    <definedName name="atm" localSheetId="8">#REF!</definedName>
    <definedName name="atm" localSheetId="6">#REF!</definedName>
    <definedName name="atm">#REF!</definedName>
    <definedName name="Auftragswert" localSheetId="10">#REF!</definedName>
    <definedName name="Auftragswert" localSheetId="9">#REF!</definedName>
    <definedName name="Auftragswert" localSheetId="7">#REF!</definedName>
    <definedName name="Auftragswert" localSheetId="5">#REF!</definedName>
    <definedName name="Auftragswert" localSheetId="1">#REF!</definedName>
    <definedName name="Auftragswert" localSheetId="4">#REF!</definedName>
    <definedName name="Auftragswert" localSheetId="8">#REF!</definedName>
    <definedName name="Auftragswert" localSheetId="6">#REF!</definedName>
    <definedName name="Auftragswert">#REF!</definedName>
    <definedName name="AvgFlowTable2040" localSheetId="10">#REF!</definedName>
    <definedName name="AvgFlowTable2040" localSheetId="9">#REF!</definedName>
    <definedName name="AvgFlowTable2040" localSheetId="7">#REF!</definedName>
    <definedName name="AvgFlowTable2040" localSheetId="5">#REF!</definedName>
    <definedName name="AvgFlowTable2040" localSheetId="1">#REF!</definedName>
    <definedName name="AvgFlowTable2040" localSheetId="4">#REF!</definedName>
    <definedName name="AvgFlowTable2040" localSheetId="8">#REF!</definedName>
    <definedName name="AvgFlowTable2040" localSheetId="6">#REF!</definedName>
    <definedName name="AvgFlowTable2040">#REF!</definedName>
    <definedName name="awa" localSheetId="10">#REF!</definedName>
    <definedName name="awa" localSheetId="9">#REF!</definedName>
    <definedName name="awa" localSheetId="7">#REF!</definedName>
    <definedName name="awa" localSheetId="5">#REF!</definedName>
    <definedName name="awa" localSheetId="1">#REF!</definedName>
    <definedName name="awa" localSheetId="4">#REF!</definedName>
    <definedName name="awa" localSheetId="8">#REF!</definedName>
    <definedName name="awa" localSheetId="6">#REF!</definedName>
    <definedName name="awa">#REF!</definedName>
    <definedName name="Awagarh" localSheetId="10">#REF!</definedName>
    <definedName name="Awagarh" localSheetId="9">#REF!</definedName>
    <definedName name="Awagarh" localSheetId="7">#REF!</definedName>
    <definedName name="Awagarh" localSheetId="5">#REF!</definedName>
    <definedName name="Awagarh" localSheetId="1">#REF!</definedName>
    <definedName name="Awagarh" localSheetId="4">#REF!</definedName>
    <definedName name="Awagarh" localSheetId="8">#REF!</definedName>
    <definedName name="Awagarh" localSheetId="6">#REF!</definedName>
    <definedName name="Awagarh">#REF!</definedName>
    <definedName name="B" localSheetId="2">#REF!</definedName>
    <definedName name="barbed_fencing" localSheetId="10">#REF!</definedName>
    <definedName name="barbed_fencing" localSheetId="9">#REF!</definedName>
    <definedName name="barbed_fencing" localSheetId="7">#REF!</definedName>
    <definedName name="barbed_fencing" localSheetId="5">#REF!</definedName>
    <definedName name="barbed_fencing" localSheetId="1">#REF!</definedName>
    <definedName name="barbed_fencing" localSheetId="4">#REF!</definedName>
    <definedName name="barbed_fencing" localSheetId="8">#REF!</definedName>
    <definedName name="barbed_fencing" localSheetId="6">#REF!</definedName>
    <definedName name="barbed_fencing">#REF!</definedName>
    <definedName name="Barkedasalam" localSheetId="10">#REF!</definedName>
    <definedName name="Barkedasalam" localSheetId="9">#REF!</definedName>
    <definedName name="Barkedasalam" localSheetId="7">#REF!</definedName>
    <definedName name="Barkedasalam" localSheetId="5">#REF!</definedName>
    <definedName name="Barkedasalam" localSheetId="1">#REF!</definedName>
    <definedName name="Barkedasalam" localSheetId="4">#REF!</definedName>
    <definedName name="Barkedasalam" localSheetId="8">#REF!</definedName>
    <definedName name="Barkedasalam" localSheetId="6">#REF!</definedName>
    <definedName name="Barkedasalam">#REF!</definedName>
    <definedName name="Barkhedabondar" localSheetId="10">#REF!</definedName>
    <definedName name="Barkhedabondar" localSheetId="9">#REF!</definedName>
    <definedName name="Barkhedabondar" localSheetId="7">#REF!</definedName>
    <definedName name="Barkhedabondar" localSheetId="5">#REF!</definedName>
    <definedName name="Barkhedabondar" localSheetId="1">#REF!</definedName>
    <definedName name="Barkhedabondar" localSheetId="4">#REF!</definedName>
    <definedName name="Barkhedabondar" localSheetId="8">#REF!</definedName>
    <definedName name="Barkhedabondar" localSheetId="6">#REF!</definedName>
    <definedName name="Barkhedabondar">#REF!</definedName>
    <definedName name="basew" localSheetId="2">#REF!</definedName>
    <definedName name="basew" localSheetId="10">#REF!</definedName>
    <definedName name="basew" localSheetId="9">#REF!</definedName>
    <definedName name="basew" localSheetId="7">#REF!</definedName>
    <definedName name="basew" localSheetId="5">#REF!</definedName>
    <definedName name="basew" localSheetId="1">#REF!</definedName>
    <definedName name="basew" localSheetId="4">#REF!</definedName>
    <definedName name="basew" localSheetId="8">#REF!</definedName>
    <definedName name="basew" localSheetId="6">#REF!</definedName>
    <definedName name="basew">#REF!</definedName>
    <definedName name="bc" localSheetId="10">#REF!</definedName>
    <definedName name="bc" localSheetId="9">#REF!</definedName>
    <definedName name="bc" localSheetId="7">#REF!</definedName>
    <definedName name="bc" localSheetId="5">#REF!</definedName>
    <definedName name="bc" localSheetId="1">#REF!</definedName>
    <definedName name="bc" localSheetId="4">#REF!</definedName>
    <definedName name="bc" localSheetId="8">#REF!</definedName>
    <definedName name="bc" localSheetId="6">#REF!</definedName>
    <definedName name="bc">#REF!</definedName>
    <definedName name="beta" localSheetId="2">#REF!</definedName>
    <definedName name="beta" localSheetId="10">#REF!</definedName>
    <definedName name="beta" localSheetId="9">#REF!</definedName>
    <definedName name="beta" localSheetId="7">#REF!</definedName>
    <definedName name="beta" localSheetId="5">#REF!</definedName>
    <definedName name="beta" localSheetId="1">#REF!</definedName>
    <definedName name="beta" localSheetId="4">#REF!</definedName>
    <definedName name="beta" localSheetId="8">#REF!</definedName>
    <definedName name="beta" localSheetId="6">#REF!</definedName>
    <definedName name="beta">#REF!</definedName>
    <definedName name="bf" localSheetId="10">#REF!</definedName>
    <definedName name="bf" localSheetId="9">#REF!</definedName>
    <definedName name="bf" localSheetId="7">#REF!</definedName>
    <definedName name="bf" localSheetId="5">#REF!</definedName>
    <definedName name="bf" localSheetId="1">#REF!</definedName>
    <definedName name="bf" localSheetId="4">#REF!</definedName>
    <definedName name="bf" localSheetId="8">#REF!</definedName>
    <definedName name="bf" localSheetId="6">#REF!</definedName>
    <definedName name="bf">#REF!</definedName>
    <definedName name="bh" localSheetId="10">#REF!</definedName>
    <definedName name="bh" localSheetId="9">#REF!</definedName>
    <definedName name="bh" localSheetId="7">#REF!</definedName>
    <definedName name="bh" localSheetId="5">#REF!</definedName>
    <definedName name="bh" localSheetId="1">#REF!</definedName>
    <definedName name="bh" localSheetId="4">#REF!</definedName>
    <definedName name="bh" localSheetId="8">#REF!</definedName>
    <definedName name="bh" localSheetId="6">#REF!</definedName>
    <definedName name="bh">#REF!</definedName>
    <definedName name="bheel" localSheetId="2">#REF!</definedName>
    <definedName name="bheel" localSheetId="10">#REF!</definedName>
    <definedName name="bheel" localSheetId="9">#REF!</definedName>
    <definedName name="bheel" localSheetId="7">#REF!</definedName>
    <definedName name="bheel" localSheetId="5">#REF!</definedName>
    <definedName name="bheel" localSheetId="1">#REF!</definedName>
    <definedName name="bheel" localSheetId="4">#REF!</definedName>
    <definedName name="bheel" localSheetId="8">#REF!</definedName>
    <definedName name="bheel" localSheetId="6">#REF!</definedName>
    <definedName name="bheel">#REF!</definedName>
    <definedName name="bhistee" localSheetId="10">#REF!</definedName>
    <definedName name="bhistee" localSheetId="9">#REF!</definedName>
    <definedName name="bhistee" localSheetId="7">#REF!</definedName>
    <definedName name="bhistee" localSheetId="5">#REF!</definedName>
    <definedName name="bhistee" localSheetId="1">#REF!</definedName>
    <definedName name="bhistee" localSheetId="4">#REF!</definedName>
    <definedName name="bhistee" localSheetId="8">#REF!</definedName>
    <definedName name="bhistee" localSheetId="6">#REF!</definedName>
    <definedName name="bhistee">#REF!</definedName>
    <definedName name="bhisti" localSheetId="10">#REF!</definedName>
    <definedName name="bhisti" localSheetId="9">#REF!</definedName>
    <definedName name="bhisti" localSheetId="7">#REF!</definedName>
    <definedName name="bhisti" localSheetId="5">#REF!</definedName>
    <definedName name="bhisti" localSheetId="1">#REF!</definedName>
    <definedName name="bhisti" localSheetId="4">#REF!</definedName>
    <definedName name="bhisti" localSheetId="8">#REF!</definedName>
    <definedName name="bhisti" localSheetId="6">#REF!</definedName>
    <definedName name="bhisti">#REF!</definedName>
    <definedName name="bitumen" localSheetId="10">#REF!</definedName>
    <definedName name="bitumen" localSheetId="9">#REF!</definedName>
    <definedName name="bitumen" localSheetId="7">#REF!</definedName>
    <definedName name="bitumen" localSheetId="5">#REF!</definedName>
    <definedName name="bitumen" localSheetId="1">#REF!</definedName>
    <definedName name="bitumen" localSheetId="4">#REF!</definedName>
    <definedName name="bitumen" localSheetId="8">#REF!</definedName>
    <definedName name="bitumen" localSheetId="6">#REF!</definedName>
    <definedName name="bitumen">#REF!</definedName>
    <definedName name="bitumen6070" localSheetId="10">#REF!</definedName>
    <definedName name="bitumen6070" localSheetId="9">#REF!</definedName>
    <definedName name="bitumen6070" localSheetId="7">#REF!</definedName>
    <definedName name="bitumen6070" localSheetId="5">#REF!</definedName>
    <definedName name="bitumen6070" localSheetId="1">#REF!</definedName>
    <definedName name="bitumen6070" localSheetId="4">#REF!</definedName>
    <definedName name="bitumen6070" localSheetId="8">#REF!</definedName>
    <definedName name="bitumen6070" localSheetId="6">#REF!</definedName>
    <definedName name="bitumen6070">#REF!</definedName>
    <definedName name="bitumenboiler" localSheetId="10">#REF!</definedName>
    <definedName name="bitumenboiler" localSheetId="9">#REF!</definedName>
    <definedName name="bitumenboiler" localSheetId="7">#REF!</definedName>
    <definedName name="bitumenboiler" localSheetId="5">#REF!</definedName>
    <definedName name="bitumenboiler" localSheetId="1">#REF!</definedName>
    <definedName name="bitumenboiler" localSheetId="4">#REF!</definedName>
    <definedName name="bitumenboiler" localSheetId="8">#REF!</definedName>
    <definedName name="bitumenboiler" localSheetId="6">#REF!</definedName>
    <definedName name="bitumenboiler">#REF!</definedName>
    <definedName name="bitumenemul" localSheetId="10">#REF!</definedName>
    <definedName name="bitumenemul" localSheetId="9">#REF!</definedName>
    <definedName name="bitumenemul" localSheetId="7">#REF!</definedName>
    <definedName name="bitumenemul" localSheetId="5">#REF!</definedName>
    <definedName name="bitumenemul" localSheetId="1">#REF!</definedName>
    <definedName name="bitumenemul" localSheetId="4">#REF!</definedName>
    <definedName name="bitumenemul" localSheetId="8">#REF!</definedName>
    <definedName name="bitumenemul" localSheetId="6">#REF!</definedName>
    <definedName name="bitumenemul">#REF!</definedName>
    <definedName name="blacksmith" localSheetId="10">#REF!</definedName>
    <definedName name="blacksmith" localSheetId="9">#REF!</definedName>
    <definedName name="blacksmith" localSheetId="7">#REF!</definedName>
    <definedName name="blacksmith" localSheetId="5">#REF!</definedName>
    <definedName name="blacksmith" localSheetId="1">#REF!</definedName>
    <definedName name="blacksmith" localSheetId="4">#REF!</definedName>
    <definedName name="blacksmith" localSheetId="8">#REF!</definedName>
    <definedName name="blacksmith" localSheetId="6">#REF!</definedName>
    <definedName name="blacksmith">#REF!</definedName>
    <definedName name="blacksmithhelper" localSheetId="10">#REF!</definedName>
    <definedName name="blacksmithhelper" localSheetId="9">#REF!</definedName>
    <definedName name="blacksmithhelper" localSheetId="7">#REF!</definedName>
    <definedName name="blacksmithhelper" localSheetId="5">#REF!</definedName>
    <definedName name="blacksmithhelper" localSheetId="1">#REF!</definedName>
    <definedName name="blacksmithhelper" localSheetId="4">#REF!</definedName>
    <definedName name="blacksmithhelper" localSheetId="8">#REF!</definedName>
    <definedName name="blacksmithhelper" localSheetId="6">#REF!</definedName>
    <definedName name="blacksmithhelper">#REF!</definedName>
    <definedName name="blaster" localSheetId="10">#REF!</definedName>
    <definedName name="blaster" localSheetId="9">#REF!</definedName>
    <definedName name="blaster" localSheetId="7">#REF!</definedName>
    <definedName name="blaster" localSheetId="5">#REF!</definedName>
    <definedName name="blaster" localSheetId="1">#REF!</definedName>
    <definedName name="blaster" localSheetId="4">#REF!</definedName>
    <definedName name="blaster" localSheetId="8">#REF!</definedName>
    <definedName name="blaster" localSheetId="6">#REF!</definedName>
    <definedName name="blaster">#REF!</definedName>
    <definedName name="BM" localSheetId="10">#REF!</definedName>
    <definedName name="BM" localSheetId="9">#REF!</definedName>
    <definedName name="BM" localSheetId="7">#REF!</definedName>
    <definedName name="BM" localSheetId="5">#REF!</definedName>
    <definedName name="BM" localSheetId="1">#REF!</definedName>
    <definedName name="BM" localSheetId="4">#REF!</definedName>
    <definedName name="BM" localSheetId="8">#REF!</definedName>
    <definedName name="BM" localSheetId="6">#REF!</definedName>
    <definedName name="BM">#REF!</definedName>
    <definedName name="bnsager7" localSheetId="10">#REF!</definedName>
    <definedName name="bnsager7" localSheetId="9">#REF!</definedName>
    <definedName name="bnsager7" localSheetId="7">#REF!</definedName>
    <definedName name="bnsager7" localSheetId="5">#REF!</definedName>
    <definedName name="bnsager7" localSheetId="1">#REF!</definedName>
    <definedName name="bnsager7" localSheetId="4">#REF!</definedName>
    <definedName name="bnsager7" localSheetId="8">#REF!</definedName>
    <definedName name="bnsager7" localSheetId="6">#REF!</definedName>
    <definedName name="bnsager7">#REF!</definedName>
    <definedName name="bol" localSheetId="10">#REF!</definedName>
    <definedName name="bol" localSheetId="9">#REF!</definedName>
    <definedName name="bol" localSheetId="7">#REF!</definedName>
    <definedName name="bol" localSheetId="5">#REF!</definedName>
    <definedName name="bol" localSheetId="1">#REF!</definedName>
    <definedName name="bol" localSheetId="4">#REF!</definedName>
    <definedName name="bol" localSheetId="8">#REF!</definedName>
    <definedName name="bol" localSheetId="6">#REF!</definedName>
    <definedName name="bol">#REF!</definedName>
    <definedName name="boml" localSheetId="10">#REF!</definedName>
    <definedName name="boml" localSheetId="9">#REF!</definedName>
    <definedName name="boml" localSheetId="7">#REF!</definedName>
    <definedName name="boml" localSheetId="5">#REF!</definedName>
    <definedName name="boml" localSheetId="1">#REF!</definedName>
    <definedName name="boml" localSheetId="4">#REF!</definedName>
    <definedName name="boml" localSheetId="8">#REF!</definedName>
    <definedName name="boml" localSheetId="6">#REF!</definedName>
    <definedName name="boml">#REF!</definedName>
    <definedName name="BOQ" localSheetId="10">#REF!</definedName>
    <definedName name="BOQ" localSheetId="9">#REF!</definedName>
    <definedName name="BOQ" localSheetId="7">#REF!</definedName>
    <definedName name="BOQ" localSheetId="5">#REF!</definedName>
    <definedName name="BOQ" localSheetId="1">#REF!</definedName>
    <definedName name="BOQ" localSheetId="4">#REF!</definedName>
    <definedName name="BOQ" localSheetId="8">#REF!</definedName>
    <definedName name="BOQ" localSheetId="6">#REF!</definedName>
    <definedName name="BOQ">#REF!</definedName>
    <definedName name="botl" localSheetId="10">#REF!</definedName>
    <definedName name="botl" localSheetId="9">#REF!</definedName>
    <definedName name="botl" localSheetId="7">#REF!</definedName>
    <definedName name="botl" localSheetId="5">#REF!</definedName>
    <definedName name="botl" localSheetId="1">#REF!</definedName>
    <definedName name="botl" localSheetId="4">#REF!</definedName>
    <definedName name="botl" localSheetId="8">#REF!</definedName>
    <definedName name="botl" localSheetId="6">#REF!</definedName>
    <definedName name="botl">#REF!</definedName>
    <definedName name="botn" localSheetId="10">#REF!</definedName>
    <definedName name="botn" localSheetId="9">#REF!</definedName>
    <definedName name="botn" localSheetId="7">#REF!</definedName>
    <definedName name="botn" localSheetId="5">#REF!</definedName>
    <definedName name="botn" localSheetId="1">#REF!</definedName>
    <definedName name="botn" localSheetId="4">#REF!</definedName>
    <definedName name="botn" localSheetId="8">#REF!</definedName>
    <definedName name="botn" localSheetId="6">#REF!</definedName>
    <definedName name="botn">#REF!</definedName>
    <definedName name="boulder" localSheetId="10">#REF!</definedName>
    <definedName name="boulder" localSheetId="9">#REF!</definedName>
    <definedName name="boulder" localSheetId="7">#REF!</definedName>
    <definedName name="boulder" localSheetId="5">#REF!</definedName>
    <definedName name="boulder" localSheetId="1">#REF!</definedName>
    <definedName name="boulder" localSheetId="4">#REF!</definedName>
    <definedName name="boulder" localSheetId="8">#REF!</definedName>
    <definedName name="boulder" localSheetId="6">#REF!</definedName>
    <definedName name="boulder">#REF!</definedName>
    <definedName name="bpt" localSheetId="10">#REF!</definedName>
    <definedName name="bpt" localSheetId="9">#REF!</definedName>
    <definedName name="bpt" localSheetId="7">#REF!</definedName>
    <definedName name="bpt" localSheetId="5">#REF!</definedName>
    <definedName name="bpt" localSheetId="1">#REF!</definedName>
    <definedName name="bpt" localSheetId="4">#REF!</definedName>
    <definedName name="bpt" localSheetId="8">#REF!</definedName>
    <definedName name="bpt" localSheetId="6">#REF!</definedName>
    <definedName name="bpt">#REF!</definedName>
    <definedName name="BQ" localSheetId="10">#REF!</definedName>
    <definedName name="BQ" localSheetId="9">#REF!</definedName>
    <definedName name="BQ" localSheetId="7">#REF!</definedName>
    <definedName name="BQ" localSheetId="5">#REF!</definedName>
    <definedName name="BQ" localSheetId="1">#REF!</definedName>
    <definedName name="BQ" localSheetId="4">#REF!</definedName>
    <definedName name="BQ" localSheetId="8">#REF!</definedName>
    <definedName name="BQ" localSheetId="6">#REF!</definedName>
    <definedName name="BQ">#REF!</definedName>
    <definedName name="break_up_cost" localSheetId="10">#REF!</definedName>
    <definedName name="break_up_cost" localSheetId="9">#REF!</definedName>
    <definedName name="break_up_cost" localSheetId="7">#REF!</definedName>
    <definedName name="break_up_cost" localSheetId="5">#REF!</definedName>
    <definedName name="break_up_cost" localSheetId="1">#REF!</definedName>
    <definedName name="break_up_cost" localSheetId="4">#REF!</definedName>
    <definedName name="break_up_cost" localSheetId="8">#REF!</definedName>
    <definedName name="break_up_cost" localSheetId="6">#REF!</definedName>
    <definedName name="break_up_cost">#REF!</definedName>
    <definedName name="Breaks" localSheetId="10">#REF!</definedName>
    <definedName name="Breaks" localSheetId="9">#REF!</definedName>
    <definedName name="Breaks" localSheetId="7">#REF!</definedName>
    <definedName name="Breaks" localSheetId="5">#REF!</definedName>
    <definedName name="Breaks" localSheetId="1">#REF!</definedName>
    <definedName name="Breaks" localSheetId="4">#REF!</definedName>
    <definedName name="Breaks" localSheetId="8">#REF!</definedName>
    <definedName name="Breaks" localSheetId="6">#REF!</definedName>
    <definedName name="Breaks">#REF!</definedName>
    <definedName name="bricks" localSheetId="10">#REF!</definedName>
    <definedName name="bricks" localSheetId="9">#REF!</definedName>
    <definedName name="bricks" localSheetId="7">#REF!</definedName>
    <definedName name="bricks" localSheetId="5">#REF!</definedName>
    <definedName name="bricks" localSheetId="1">#REF!</definedName>
    <definedName name="bricks" localSheetId="4">#REF!</definedName>
    <definedName name="bricks" localSheetId="8">#REF!</definedName>
    <definedName name="bricks" localSheetId="6">#REF!</definedName>
    <definedName name="bricks">#REF!</definedName>
    <definedName name="Bsalam" localSheetId="10">#REF!</definedName>
    <definedName name="Bsalam" localSheetId="9">#REF!</definedName>
    <definedName name="Bsalam" localSheetId="7">#REF!</definedName>
    <definedName name="Bsalam" localSheetId="5">#REF!</definedName>
    <definedName name="Bsalam" localSheetId="1">#REF!</definedName>
    <definedName name="Bsalam" localSheetId="4">#REF!</definedName>
    <definedName name="Bsalam" localSheetId="8">#REF!</definedName>
    <definedName name="Bsalam" localSheetId="6">#REF!</definedName>
    <definedName name="Bsalam">#REF!</definedName>
    <definedName name="bsnagar_meas" localSheetId="10">#REF!</definedName>
    <definedName name="bsnagar_meas" localSheetId="9">#REF!</definedName>
    <definedName name="bsnagar_meas" localSheetId="7">#REF!</definedName>
    <definedName name="bsnagar_meas" localSheetId="5">#REF!</definedName>
    <definedName name="bsnagar_meas" localSheetId="1">#REF!</definedName>
    <definedName name="bsnagar_meas" localSheetId="4">#REF!</definedName>
    <definedName name="bsnagar_meas" localSheetId="8">#REF!</definedName>
    <definedName name="bsnagar_meas" localSheetId="6">#REF!</definedName>
    <definedName name="bsnagar_meas">#REF!</definedName>
    <definedName name="BSNmeasure" localSheetId="10">#REF!</definedName>
    <definedName name="BSNmeasure" localSheetId="9">#REF!</definedName>
    <definedName name="BSNmeasure" localSheetId="7">#REF!</definedName>
    <definedName name="BSNmeasure" localSheetId="5">#REF!</definedName>
    <definedName name="BSNmeasure" localSheetId="1">#REF!</definedName>
    <definedName name="BSNmeasure" localSheetId="4">#REF!</definedName>
    <definedName name="BSNmeasure" localSheetId="8">#REF!</definedName>
    <definedName name="BSNmeasure" localSheetId="6">#REF!</definedName>
    <definedName name="BSNmeasure">#REF!</definedName>
    <definedName name="btoe" localSheetId="2">#REF!</definedName>
    <definedName name="btoe" localSheetId="10">#REF!</definedName>
    <definedName name="btoe" localSheetId="9">#REF!</definedName>
    <definedName name="btoe" localSheetId="7">#REF!</definedName>
    <definedName name="btoe" localSheetId="5">#REF!</definedName>
    <definedName name="btoe" localSheetId="1">#REF!</definedName>
    <definedName name="btoe" localSheetId="4">#REF!</definedName>
    <definedName name="btoe" localSheetId="8">#REF!</definedName>
    <definedName name="btoe" localSheetId="6">#REF!</definedName>
    <definedName name="btoe">#REF!</definedName>
    <definedName name="bua" localSheetId="10">#REF!</definedName>
    <definedName name="bua" localSheetId="9">#REF!</definedName>
    <definedName name="bua" localSheetId="7">#REF!</definedName>
    <definedName name="bua" localSheetId="5">#REF!</definedName>
    <definedName name="bua" localSheetId="1">#REF!</definedName>
    <definedName name="bua" localSheetId="4">#REF!</definedName>
    <definedName name="bua" localSheetId="8">#REF!</definedName>
    <definedName name="bua" localSheetId="6">#REF!</definedName>
    <definedName name="bua">#REF!</definedName>
    <definedName name="BuiltIn_Print_Titles___0">#REF!</definedName>
    <definedName name="bw" localSheetId="2">#REF!</definedName>
    <definedName name="bw" localSheetId="10">#REF!</definedName>
    <definedName name="bw" localSheetId="9">#REF!</definedName>
    <definedName name="bw" localSheetId="7">#REF!</definedName>
    <definedName name="bw" localSheetId="5">#REF!</definedName>
    <definedName name="bw" localSheetId="1">#REF!</definedName>
    <definedName name="bw" localSheetId="4">#REF!</definedName>
    <definedName name="bw" localSheetId="8">#REF!</definedName>
    <definedName name="bw" localSheetId="6">#REF!</definedName>
    <definedName name="bw">#REF!</definedName>
    <definedName name="bwfb" localSheetId="10">#REF!</definedName>
    <definedName name="bwfb" localSheetId="9">#REF!</definedName>
    <definedName name="bwfb" localSheetId="7">#REF!</definedName>
    <definedName name="bwfb" localSheetId="5">#REF!</definedName>
    <definedName name="bwfb" localSheetId="1">#REF!</definedName>
    <definedName name="bwfb" localSheetId="4">#REF!</definedName>
    <definedName name="bwfb" localSheetId="8">#REF!</definedName>
    <definedName name="bwfb" localSheetId="6">#REF!</definedName>
    <definedName name="bwfb">#REF!</definedName>
    <definedName name="bwl" localSheetId="10">#REF!</definedName>
    <definedName name="bwl" localSheetId="9">#REF!</definedName>
    <definedName name="bwl" localSheetId="7">#REF!</definedName>
    <definedName name="bwl" localSheetId="5">#REF!</definedName>
    <definedName name="bwl" localSheetId="1">#REF!</definedName>
    <definedName name="bwl" localSheetId="4">#REF!</definedName>
    <definedName name="bwl" localSheetId="8">#REF!</definedName>
    <definedName name="bwl" localSheetId="6">#REF!</definedName>
    <definedName name="bwl">#REF!</definedName>
    <definedName name="bwld" localSheetId="10">#REF!</definedName>
    <definedName name="bwld" localSheetId="9">#REF!</definedName>
    <definedName name="bwld" localSheetId="7">#REF!</definedName>
    <definedName name="bwld" localSheetId="5">#REF!</definedName>
    <definedName name="bwld" localSheetId="1">#REF!</definedName>
    <definedName name="bwld" localSheetId="4">#REF!</definedName>
    <definedName name="bwld" localSheetId="8">#REF!</definedName>
    <definedName name="bwld" localSheetId="6">#REF!</definedName>
    <definedName name="bwld">#REF!</definedName>
    <definedName name="bww" localSheetId="10">#REF!</definedName>
    <definedName name="bww" localSheetId="9">#REF!</definedName>
    <definedName name="bww" localSheetId="7">#REF!</definedName>
    <definedName name="bww" localSheetId="5">#REF!</definedName>
    <definedName name="bww" localSheetId="1">#REF!</definedName>
    <definedName name="bww" localSheetId="4">#REF!</definedName>
    <definedName name="bww" localSheetId="8">#REF!</definedName>
    <definedName name="bww" localSheetId="6">#REF!</definedName>
    <definedName name="bww">#REF!</definedName>
    <definedName name="Bx" localSheetId="10">#REF!</definedName>
    <definedName name="Bx" localSheetId="9">#REF!</definedName>
    <definedName name="Bx" localSheetId="7">#REF!</definedName>
    <definedName name="Bx" localSheetId="5">#REF!</definedName>
    <definedName name="Bx" localSheetId="1">#REF!</definedName>
    <definedName name="Bx" localSheetId="4">#REF!</definedName>
    <definedName name="Bx" localSheetId="8">#REF!</definedName>
    <definedName name="Bx" localSheetId="6">#REF!</definedName>
    <definedName name="Bx">#REF!</definedName>
    <definedName name="CA" localSheetId="10">#REF!</definedName>
    <definedName name="CA" localSheetId="9">#REF!</definedName>
    <definedName name="CA" localSheetId="7">#REF!</definedName>
    <definedName name="CA" localSheetId="5">#REF!</definedName>
    <definedName name="CA" localSheetId="1">#REF!</definedName>
    <definedName name="CA" localSheetId="4">#REF!</definedName>
    <definedName name="CA" localSheetId="8">#REF!</definedName>
    <definedName name="CA" localSheetId="6">#REF!</definedName>
    <definedName name="CA">#REF!</definedName>
    <definedName name="Canalabstract" localSheetId="10">#REF!</definedName>
    <definedName name="Canalabstract" localSheetId="9">#REF!</definedName>
    <definedName name="Canalabstract" localSheetId="7">#REF!</definedName>
    <definedName name="Canalabstract" localSheetId="5">#REF!</definedName>
    <definedName name="Canalabstract" localSheetId="1">#REF!</definedName>
    <definedName name="Canalabstract" localSheetId="4">#REF!</definedName>
    <definedName name="Canalabstract" localSheetId="8">#REF!</definedName>
    <definedName name="Canalabstract" localSheetId="6">#REF!</definedName>
    <definedName name="Canalabstract">#REF!</definedName>
    <definedName name="Canaldata" localSheetId="10">#REF!</definedName>
    <definedName name="Canaldata" localSheetId="9">#REF!</definedName>
    <definedName name="Canaldata" localSheetId="7">#REF!</definedName>
    <definedName name="Canaldata" localSheetId="5">#REF!</definedName>
    <definedName name="Canaldata" localSheetId="1">#REF!</definedName>
    <definedName name="Canaldata" localSheetId="4">#REF!</definedName>
    <definedName name="Canaldata" localSheetId="8">#REF!</definedName>
    <definedName name="Canaldata" localSheetId="6">#REF!</definedName>
    <definedName name="Canaldata">#REF!</definedName>
    <definedName name="capacit_raw_IIstag" localSheetId="10">#REF!</definedName>
    <definedName name="capacit_raw_IIstag" localSheetId="9">#REF!</definedName>
    <definedName name="capacit_raw_IIstag" localSheetId="7">#REF!</definedName>
    <definedName name="capacit_raw_IIstag" localSheetId="5">#REF!</definedName>
    <definedName name="capacit_raw_IIstag" localSheetId="1">#REF!</definedName>
    <definedName name="capacit_raw_IIstag" localSheetId="4">#REF!</definedName>
    <definedName name="capacit_raw_IIstag" localSheetId="8">#REF!</definedName>
    <definedName name="capacit_raw_IIstag" localSheetId="6">#REF!</definedName>
    <definedName name="capacit_raw_IIstag">#REF!</definedName>
    <definedName name="capacity_Cwr_Is" localSheetId="10">#REF!</definedName>
    <definedName name="capacity_Cwr_Is" localSheetId="9">#REF!</definedName>
    <definedName name="capacity_Cwr_Is" localSheetId="7">#REF!</definedName>
    <definedName name="capacity_Cwr_Is" localSheetId="5">#REF!</definedName>
    <definedName name="capacity_Cwr_Is" localSheetId="1">#REF!</definedName>
    <definedName name="capacity_Cwr_Is" localSheetId="4">#REF!</definedName>
    <definedName name="capacity_Cwr_Is" localSheetId="8">#REF!</definedName>
    <definedName name="capacity_Cwr_Is" localSheetId="6">#REF!</definedName>
    <definedName name="capacity_Cwr_Is">#REF!</definedName>
    <definedName name="capacity_Cwr_pumpi" localSheetId="10">#REF!</definedName>
    <definedName name="capacity_Cwr_pumpi" localSheetId="9">#REF!</definedName>
    <definedName name="capacity_Cwr_pumpi" localSheetId="7">#REF!</definedName>
    <definedName name="capacity_Cwr_pumpi" localSheetId="5">#REF!</definedName>
    <definedName name="capacity_Cwr_pumpi" localSheetId="1">#REF!</definedName>
    <definedName name="capacity_Cwr_pumpi" localSheetId="4">#REF!</definedName>
    <definedName name="capacity_Cwr_pumpi" localSheetId="8">#REF!</definedName>
    <definedName name="capacity_Cwr_pumpi" localSheetId="6">#REF!</definedName>
    <definedName name="capacity_Cwr_pumpi">#REF!</definedName>
    <definedName name="CapacityRaw" localSheetId="10">#REF!</definedName>
    <definedName name="CapacityRaw" localSheetId="9">#REF!</definedName>
    <definedName name="CapacityRaw" localSheetId="7">#REF!</definedName>
    <definedName name="CapacityRaw" localSheetId="5">#REF!</definedName>
    <definedName name="CapacityRaw" localSheetId="1">#REF!</definedName>
    <definedName name="CapacityRaw" localSheetId="4">#REF!</definedName>
    <definedName name="CapacityRaw" localSheetId="8">#REF!</definedName>
    <definedName name="CapacityRaw" localSheetId="6">#REF!</definedName>
    <definedName name="CapacityRaw">#REF!</definedName>
    <definedName name="CapacityTop" localSheetId="10">#REF!</definedName>
    <definedName name="CapacityTop" localSheetId="9">#REF!</definedName>
    <definedName name="CapacityTop" localSheetId="7">#REF!</definedName>
    <definedName name="CapacityTop" localSheetId="5">#REF!</definedName>
    <definedName name="CapacityTop" localSheetId="1">#REF!</definedName>
    <definedName name="CapacityTop" localSheetId="4">#REF!</definedName>
    <definedName name="CapacityTop" localSheetId="8">#REF!</definedName>
    <definedName name="CapacityTop" localSheetId="6">#REF!</definedName>
    <definedName name="CapacityTop">#REF!</definedName>
    <definedName name="carpenter" localSheetId="10">#REF!</definedName>
    <definedName name="carpenter" localSheetId="9">#REF!</definedName>
    <definedName name="carpenter" localSheetId="7">#REF!</definedName>
    <definedName name="carpenter" localSheetId="5">#REF!</definedName>
    <definedName name="carpenter" localSheetId="1">#REF!</definedName>
    <definedName name="carpenter" localSheetId="4">#REF!</definedName>
    <definedName name="carpenter" localSheetId="8">#REF!</definedName>
    <definedName name="carpenter" localSheetId="6">#REF!</definedName>
    <definedName name="carpenter">#REF!</definedName>
    <definedName name="carpenter1" localSheetId="10">#REF!</definedName>
    <definedName name="carpenter1" localSheetId="9">#REF!</definedName>
    <definedName name="carpenter1" localSheetId="7">#REF!</definedName>
    <definedName name="carpenter1" localSheetId="5">#REF!</definedName>
    <definedName name="carpenter1" localSheetId="1">#REF!</definedName>
    <definedName name="carpenter1" localSheetId="4">#REF!</definedName>
    <definedName name="carpenter1" localSheetId="8">#REF!</definedName>
    <definedName name="carpenter1" localSheetId="6">#REF!</definedName>
    <definedName name="carpenter1">#REF!</definedName>
    <definedName name="carpenter2" localSheetId="10">#REF!</definedName>
    <definedName name="carpenter2" localSheetId="9">#REF!</definedName>
    <definedName name="carpenter2" localSheetId="7">#REF!</definedName>
    <definedName name="carpenter2" localSheetId="5">#REF!</definedName>
    <definedName name="carpenter2" localSheetId="1">#REF!</definedName>
    <definedName name="carpenter2" localSheetId="4">#REF!</definedName>
    <definedName name="carpenter2" localSheetId="8">#REF!</definedName>
    <definedName name="carpenter2" localSheetId="6">#REF!</definedName>
    <definedName name="carpenter2">#REF!</definedName>
    <definedName name="carpenterI" localSheetId="10">#REF!</definedName>
    <definedName name="carpenterI" localSheetId="9">#REF!</definedName>
    <definedName name="carpenterI" localSheetId="7">#REF!</definedName>
    <definedName name="carpenterI" localSheetId="5">#REF!</definedName>
    <definedName name="carpenterI" localSheetId="1">#REF!</definedName>
    <definedName name="carpenterI" localSheetId="4">#REF!</definedName>
    <definedName name="carpenterI" localSheetId="8">#REF!</definedName>
    <definedName name="carpenterI" localSheetId="6">#REF!</definedName>
    <definedName name="carpenterI">#REF!</definedName>
    <definedName name="carpenterII" localSheetId="10">#REF!</definedName>
    <definedName name="carpenterII" localSheetId="9">#REF!</definedName>
    <definedName name="carpenterII" localSheetId="7">#REF!</definedName>
    <definedName name="carpenterII" localSheetId="5">#REF!</definedName>
    <definedName name="carpenterII" localSheetId="1">#REF!</definedName>
    <definedName name="carpenterII" localSheetId="4">#REF!</definedName>
    <definedName name="carpenterII" localSheetId="8">#REF!</definedName>
    <definedName name="carpenterII" localSheetId="6">#REF!</definedName>
    <definedName name="carpenterII">#REF!</definedName>
    <definedName name="cartage_rate" localSheetId="10">#REF!</definedName>
    <definedName name="cartage_rate" localSheetId="9">#REF!</definedName>
    <definedName name="cartage_rate" localSheetId="7">#REF!</definedName>
    <definedName name="cartage_rate" localSheetId="5">#REF!</definedName>
    <definedName name="cartage_rate" localSheetId="1">#REF!</definedName>
    <definedName name="cartage_rate" localSheetId="4">#REF!</definedName>
    <definedName name="cartage_rate" localSheetId="8">#REF!</definedName>
    <definedName name="cartage_rate" localSheetId="6">#REF!</definedName>
    <definedName name="cartage_rate">#REF!</definedName>
    <definedName name="ccc" localSheetId="10">#REF!</definedName>
    <definedName name="ccc" localSheetId="9">#REF!</definedName>
    <definedName name="ccc" localSheetId="7">#REF!</definedName>
    <definedName name="ccc" localSheetId="5">#REF!</definedName>
    <definedName name="ccc" localSheetId="1">#REF!</definedName>
    <definedName name="ccc" localSheetId="4">#REF!</definedName>
    <definedName name="ccc" localSheetId="8">#REF!</definedName>
    <definedName name="ccc" localSheetId="6">#REF!</definedName>
    <definedName name="ccc">#REF!</definedName>
    <definedName name="ccd" localSheetId="10">#REF!</definedName>
    <definedName name="ccd" localSheetId="9">#REF!</definedName>
    <definedName name="ccd" localSheetId="7">#REF!</definedName>
    <definedName name="ccd" localSheetId="5">#REF!</definedName>
    <definedName name="ccd" localSheetId="1">#REF!</definedName>
    <definedName name="ccd" localSheetId="4">#REF!</definedName>
    <definedName name="ccd" localSheetId="8">#REF!</definedName>
    <definedName name="ccd" localSheetId="6">#REF!</definedName>
    <definedName name="ccd">#REF!</definedName>
    <definedName name="Cd" localSheetId="10">#REF!</definedName>
    <definedName name="Cd" localSheetId="9">#REF!</definedName>
    <definedName name="Cd" localSheetId="7">#REF!</definedName>
    <definedName name="Cd" localSheetId="5">#REF!</definedName>
    <definedName name="Cd" localSheetId="1">#REF!</definedName>
    <definedName name="Cd" localSheetId="4">#REF!</definedName>
    <definedName name="Cd" localSheetId="8">#REF!</definedName>
    <definedName name="Cd" localSheetId="6">#REF!</definedName>
    <definedName name="Cd">#REF!</definedName>
    <definedName name="CE" localSheetId="10">#REF!</definedName>
    <definedName name="CE" localSheetId="9">#REF!</definedName>
    <definedName name="CE" localSheetId="7">#REF!</definedName>
    <definedName name="CE" localSheetId="5">#REF!</definedName>
    <definedName name="CE" localSheetId="1">#REF!</definedName>
    <definedName name="CE" localSheetId="4">#REF!</definedName>
    <definedName name="CE" localSheetId="8">#REF!</definedName>
    <definedName name="CE" localSheetId="6">#REF!</definedName>
    <definedName name="CE">#REF!</definedName>
    <definedName name="CED" localSheetId="10">#REF!</definedName>
    <definedName name="CED" localSheetId="9">#REF!</definedName>
    <definedName name="CED" localSheetId="7">#REF!</definedName>
    <definedName name="CED" localSheetId="5">#REF!</definedName>
    <definedName name="CED" localSheetId="1">#REF!</definedName>
    <definedName name="CED" localSheetId="4">#REF!</definedName>
    <definedName name="CED" localSheetId="8">#REF!</definedName>
    <definedName name="CED" localSheetId="6">#REF!</definedName>
    <definedName name="CED">#REF!</definedName>
    <definedName name="Cem" localSheetId="10">#REF!</definedName>
    <definedName name="Cem" localSheetId="9">#REF!</definedName>
    <definedName name="Cem" localSheetId="7">#REF!</definedName>
    <definedName name="Cem" localSheetId="5">#REF!</definedName>
    <definedName name="Cem" localSheetId="1">#REF!</definedName>
    <definedName name="Cem" localSheetId="4">#REF!</definedName>
    <definedName name="Cem" localSheetId="8">#REF!</definedName>
    <definedName name="Cem" localSheetId="6">#REF!</definedName>
    <definedName name="Cem">#REF!</definedName>
    <definedName name="Cement" localSheetId="10">#REF!</definedName>
    <definedName name="Cement" localSheetId="9">#REF!</definedName>
    <definedName name="Cement" localSheetId="7">#REF!</definedName>
    <definedName name="Cement" localSheetId="5">#REF!</definedName>
    <definedName name="Cement" localSheetId="1">#REF!</definedName>
    <definedName name="Cement" localSheetId="4">#REF!</definedName>
    <definedName name="Cement" localSheetId="8">#REF!</definedName>
    <definedName name="Cement" localSheetId="6">#REF!</definedName>
    <definedName name="Cement">#REF!</definedName>
    <definedName name="Census" localSheetId="10">#REF!</definedName>
    <definedName name="Census" localSheetId="9">#REF!</definedName>
    <definedName name="Census" localSheetId="7">#REF!</definedName>
    <definedName name="Census" localSheetId="5">#REF!</definedName>
    <definedName name="Census" localSheetId="1">#REF!</definedName>
    <definedName name="Census" localSheetId="4">#REF!</definedName>
    <definedName name="Census" localSheetId="8">#REF!</definedName>
    <definedName name="Census" localSheetId="6">#REF!</definedName>
    <definedName name="Census">#REF!</definedName>
    <definedName name="CHAINAGE" localSheetId="2">#REF!</definedName>
    <definedName name="CHAINAGE" localSheetId="10">#REF!</definedName>
    <definedName name="CHAINAGE" localSheetId="9">#REF!</definedName>
    <definedName name="CHAINAGE" localSheetId="7">#REF!</definedName>
    <definedName name="CHAINAGE" localSheetId="5">#REF!</definedName>
    <definedName name="CHAINAGE" localSheetId="1">#REF!</definedName>
    <definedName name="CHAINAGE" localSheetId="4">#REF!</definedName>
    <definedName name="CHAINAGE" localSheetId="8">#REF!</definedName>
    <definedName name="CHAINAGE" localSheetId="6">#REF!</definedName>
    <definedName name="CHAINAGE">#REF!</definedName>
    <definedName name="CHAKBAID_PURWA" localSheetId="10">#REF!</definedName>
    <definedName name="CHAKBAID_PURWA" localSheetId="9">#REF!</definedName>
    <definedName name="CHAKBAID_PURWA" localSheetId="7">#REF!</definedName>
    <definedName name="CHAKBAID_PURWA" localSheetId="5">#REF!</definedName>
    <definedName name="CHAKBAID_PURWA" localSheetId="1">#REF!</definedName>
    <definedName name="CHAKBAID_PURWA" localSheetId="4">#REF!</definedName>
    <definedName name="CHAKBAID_PURWA" localSheetId="8">#REF!</definedName>
    <definedName name="CHAKBAID_PURWA" localSheetId="6">#REF!</definedName>
    <definedName name="CHAKBAID_PURWA">#REF!</definedName>
    <definedName name="chiseler" localSheetId="10">#REF!</definedName>
    <definedName name="chiseler" localSheetId="9">#REF!</definedName>
    <definedName name="chiseler" localSheetId="7">#REF!</definedName>
    <definedName name="chiseler" localSheetId="5">#REF!</definedName>
    <definedName name="chiseler" localSheetId="1">#REF!</definedName>
    <definedName name="chiseler" localSheetId="4">#REF!</definedName>
    <definedName name="chiseler" localSheetId="8">#REF!</definedName>
    <definedName name="chiseler" localSheetId="6">#REF!</definedName>
    <definedName name="chiseler">#REF!</definedName>
    <definedName name="CI" localSheetId="10">#REF!</definedName>
    <definedName name="CI" localSheetId="9">#REF!</definedName>
    <definedName name="CI" localSheetId="7">#REF!</definedName>
    <definedName name="CI" localSheetId="5">#REF!</definedName>
    <definedName name="CI" localSheetId="1">#REF!</definedName>
    <definedName name="CI" localSheetId="4">#REF!</definedName>
    <definedName name="CI" localSheetId="8">#REF!</definedName>
    <definedName name="CI" localSheetId="6">#REF!</definedName>
    <definedName name="CI">#REF!</definedName>
    <definedName name="CI_SPECIALS" localSheetId="10">#REF!</definedName>
    <definedName name="CI_SPECIALS" localSheetId="9">#REF!</definedName>
    <definedName name="CI_SPECIALS" localSheetId="7">#REF!</definedName>
    <definedName name="CI_SPECIALS" localSheetId="5">#REF!</definedName>
    <definedName name="CI_SPECIALS" localSheetId="1">#REF!</definedName>
    <definedName name="CI_SPECIALS" localSheetId="4">#REF!</definedName>
    <definedName name="CI_SPECIALS" localSheetId="8">#REF!</definedName>
    <definedName name="CI_SPECIALS" localSheetId="6">#REF!</definedName>
    <definedName name="CI_SPECIALS">#REF!</definedName>
    <definedName name="CICOST" localSheetId="10">#REF!</definedName>
    <definedName name="CICOST" localSheetId="9">#REF!</definedName>
    <definedName name="CICOST" localSheetId="7">#REF!</definedName>
    <definedName name="CICOST" localSheetId="5">#REF!</definedName>
    <definedName name="CICOST" localSheetId="1">#REF!</definedName>
    <definedName name="CICOST" localSheetId="4">#REF!</definedName>
    <definedName name="CICOST" localSheetId="8">#REF!</definedName>
    <definedName name="CICOST" localSheetId="6">#REF!</definedName>
    <definedName name="CICOST">#REF!</definedName>
    <definedName name="CISP14" localSheetId="10">#REF!</definedName>
    <definedName name="CISP14" localSheetId="9">#REF!</definedName>
    <definedName name="CISP14" localSheetId="7">#REF!</definedName>
    <definedName name="CISP14" localSheetId="5">#REF!</definedName>
    <definedName name="CISP14" localSheetId="1">#REF!</definedName>
    <definedName name="CISP14" localSheetId="4">#REF!</definedName>
    <definedName name="CISP14" localSheetId="8">#REF!</definedName>
    <definedName name="CISP14" localSheetId="6">#REF!</definedName>
    <definedName name="CISP14">#REF!</definedName>
    <definedName name="clear_wat_sump" localSheetId="10">#REF!</definedName>
    <definedName name="clear_wat_sump" localSheetId="9">#REF!</definedName>
    <definedName name="clear_wat_sump" localSheetId="7">#REF!</definedName>
    <definedName name="clear_wat_sump" localSheetId="5">#REF!</definedName>
    <definedName name="clear_wat_sump" localSheetId="1">#REF!</definedName>
    <definedName name="clear_wat_sump" localSheetId="4">#REF!</definedName>
    <definedName name="clear_wat_sump" localSheetId="8">#REF!</definedName>
    <definedName name="clear_wat_sump" localSheetId="6">#REF!</definedName>
    <definedName name="clear_wat_sump">#REF!</definedName>
    <definedName name="clearspan11" localSheetId="2">#REF!</definedName>
    <definedName name="clearspan11" localSheetId="10">#REF!</definedName>
    <definedName name="clearspan11" localSheetId="9">#REF!</definedName>
    <definedName name="clearspan11" localSheetId="7">#REF!</definedName>
    <definedName name="clearspan11" localSheetId="5">#REF!</definedName>
    <definedName name="clearspan11" localSheetId="1">#REF!</definedName>
    <definedName name="clearspan11" localSheetId="4">#REF!</definedName>
    <definedName name="clearspan11" localSheetId="8">#REF!</definedName>
    <definedName name="clearspan11" localSheetId="6">#REF!</definedName>
    <definedName name="clearspan11">#REF!</definedName>
    <definedName name="Cm" localSheetId="10">#REF!</definedName>
    <definedName name="Cm" localSheetId="9">#REF!</definedName>
    <definedName name="Cm" localSheetId="7">#REF!</definedName>
    <definedName name="Cm" localSheetId="5">#REF!</definedName>
    <definedName name="Cm" localSheetId="1">#REF!</definedName>
    <definedName name="Cm" localSheetId="4">#REF!</definedName>
    <definedName name="Cm" localSheetId="8">#REF!</definedName>
    <definedName name="Cm" localSheetId="6">#REF!</definedName>
    <definedName name="Cm">#REF!</definedName>
    <definedName name="Columns" localSheetId="10">#REF!</definedName>
    <definedName name="Columns" localSheetId="9">#REF!</definedName>
    <definedName name="Columns" localSheetId="7">#REF!</definedName>
    <definedName name="Columns" localSheetId="5">#REF!</definedName>
    <definedName name="Columns" localSheetId="1">#REF!</definedName>
    <definedName name="Columns" localSheetId="4">#REF!</definedName>
    <definedName name="Columns" localSheetId="8">#REF!</definedName>
    <definedName name="Columns" localSheetId="6">#REF!</definedName>
    <definedName name="Columns">#REF!</definedName>
    <definedName name="compactor" localSheetId="10">#REF!</definedName>
    <definedName name="compactor" localSheetId="9">#REF!</definedName>
    <definedName name="compactor" localSheetId="7">#REF!</definedName>
    <definedName name="compactor" localSheetId="5">#REF!</definedName>
    <definedName name="compactor" localSheetId="1">#REF!</definedName>
    <definedName name="compactor" localSheetId="4">#REF!</definedName>
    <definedName name="compactor" localSheetId="8">#REF!</definedName>
    <definedName name="compactor" localSheetId="6">#REF!</definedName>
    <definedName name="compactor">#REF!</definedName>
    <definedName name="ComparativeRising1" localSheetId="10">#REF!</definedName>
    <definedName name="ComparativeRising1" localSheetId="9">#REF!</definedName>
    <definedName name="ComparativeRising1" localSheetId="7">#REF!</definedName>
    <definedName name="ComparativeRising1" localSheetId="5">#REF!</definedName>
    <definedName name="ComparativeRising1" localSheetId="1">#REF!</definedName>
    <definedName name="ComparativeRising1" localSheetId="4">#REF!</definedName>
    <definedName name="ComparativeRising1" localSheetId="8">#REF!</definedName>
    <definedName name="ComparativeRising1" localSheetId="6">#REF!</definedName>
    <definedName name="ComparativeRising1">#REF!</definedName>
    <definedName name="compr_sta" localSheetId="10">#REF!</definedName>
    <definedName name="compr_sta" localSheetId="9">#REF!</definedName>
    <definedName name="compr_sta" localSheetId="7">#REF!</definedName>
    <definedName name="compr_sta" localSheetId="5">#REF!</definedName>
    <definedName name="compr_sta" localSheetId="1">#REF!</definedName>
    <definedName name="compr_sta" localSheetId="4">#REF!</definedName>
    <definedName name="compr_sta" localSheetId="8">#REF!</definedName>
    <definedName name="compr_sta" localSheetId="6">#REF!</definedName>
    <definedName name="compr_sta">#REF!</definedName>
    <definedName name="con_barbed" localSheetId="10">#REF!</definedName>
    <definedName name="con_barbed" localSheetId="9">#REF!</definedName>
    <definedName name="con_barbed" localSheetId="7">#REF!</definedName>
    <definedName name="con_barbed" localSheetId="5">#REF!</definedName>
    <definedName name="con_barbed" localSheetId="1">#REF!</definedName>
    <definedName name="con_barbed" localSheetId="4">#REF!</definedName>
    <definedName name="con_barbed" localSheetId="8">#REF!</definedName>
    <definedName name="con_barbed" localSheetId="6">#REF!</definedName>
    <definedName name="con_barbed">#REF!</definedName>
    <definedName name="con_intake_well" localSheetId="10">#REF!</definedName>
    <definedName name="con_intake_well" localSheetId="9">#REF!</definedName>
    <definedName name="con_intake_well" localSheetId="7">#REF!</definedName>
    <definedName name="con_intake_well" localSheetId="5">#REF!</definedName>
    <definedName name="con_intake_well" localSheetId="1">#REF!</definedName>
    <definedName name="con_intake_well" localSheetId="4">#REF!</definedName>
    <definedName name="con_intake_well" localSheetId="8">#REF!</definedName>
    <definedName name="con_intake_well" localSheetId="6">#REF!</definedName>
    <definedName name="con_intake_well">#REF!</definedName>
    <definedName name="con_ms_gate" localSheetId="10">#REF!</definedName>
    <definedName name="con_ms_gate" localSheetId="9">#REF!</definedName>
    <definedName name="con_ms_gate" localSheetId="7">#REF!</definedName>
    <definedName name="con_ms_gate" localSheetId="5">#REF!</definedName>
    <definedName name="con_ms_gate" localSheetId="1">#REF!</definedName>
    <definedName name="con_ms_gate" localSheetId="4">#REF!</definedName>
    <definedName name="con_ms_gate" localSheetId="8">#REF!</definedName>
    <definedName name="con_ms_gate" localSheetId="6">#REF!</definedName>
    <definedName name="con_ms_gate">#REF!</definedName>
    <definedName name="con_preset_tank" localSheetId="10">#REF!</definedName>
    <definedName name="con_preset_tank" localSheetId="9">#REF!</definedName>
    <definedName name="con_preset_tank" localSheetId="7">#REF!</definedName>
    <definedName name="con_preset_tank" localSheetId="5">#REF!</definedName>
    <definedName name="con_preset_tank" localSheetId="1">#REF!</definedName>
    <definedName name="con_preset_tank" localSheetId="4">#REF!</definedName>
    <definedName name="con_preset_tank" localSheetId="8">#REF!</definedName>
    <definedName name="con_preset_tank" localSheetId="6">#REF!</definedName>
    <definedName name="con_preset_tank">#REF!</definedName>
    <definedName name="con_prote_excep" localSheetId="10">#REF!</definedName>
    <definedName name="con_prote_excep" localSheetId="9">#REF!</definedName>
    <definedName name="con_prote_excep" localSheetId="7">#REF!</definedName>
    <definedName name="con_prote_excep" localSheetId="5">#REF!</definedName>
    <definedName name="con_prote_excep" localSheetId="1">#REF!</definedName>
    <definedName name="con_prote_excep" localSheetId="4">#REF!</definedName>
    <definedName name="con_prote_excep" localSheetId="8">#REF!</definedName>
    <definedName name="con_prote_excep" localSheetId="6">#REF!</definedName>
    <definedName name="con_prote_excep">#REF!</definedName>
    <definedName name="con_protectio_fd" localSheetId="10">#REF!</definedName>
    <definedName name="con_protectio_fd" localSheetId="9">#REF!</definedName>
    <definedName name="con_protectio_fd" localSheetId="7">#REF!</definedName>
    <definedName name="con_protectio_fd" localSheetId="5">#REF!</definedName>
    <definedName name="con_protectio_fd" localSheetId="1">#REF!</definedName>
    <definedName name="con_protectio_fd" localSheetId="4">#REF!</definedName>
    <definedName name="con_protectio_fd" localSheetId="8">#REF!</definedName>
    <definedName name="con_protectio_fd" localSheetId="6">#REF!</definedName>
    <definedName name="con_protectio_fd">#REF!</definedName>
    <definedName name="con_pump_house" localSheetId="10">#REF!</definedName>
    <definedName name="con_pump_house" localSheetId="9">#REF!</definedName>
    <definedName name="con_pump_house" localSheetId="7">#REF!</definedName>
    <definedName name="con_pump_house" localSheetId="5">#REF!</definedName>
    <definedName name="con_pump_house" localSheetId="1">#REF!</definedName>
    <definedName name="con_pump_house" localSheetId="4">#REF!</definedName>
    <definedName name="con_pump_house" localSheetId="8">#REF!</definedName>
    <definedName name="con_pump_house" localSheetId="6">#REF!</definedName>
    <definedName name="con_pump_house">#REF!</definedName>
    <definedName name="con_rw_rising" localSheetId="10">#REF!</definedName>
    <definedName name="con_rw_rising" localSheetId="9">#REF!</definedName>
    <definedName name="con_rw_rising" localSheetId="7">#REF!</definedName>
    <definedName name="con_rw_rising" localSheetId="5">#REF!</definedName>
    <definedName name="con_rw_rising" localSheetId="1">#REF!</definedName>
    <definedName name="con_rw_rising" localSheetId="4">#REF!</definedName>
    <definedName name="con_rw_rising" localSheetId="8">#REF!</definedName>
    <definedName name="con_rw_rising" localSheetId="6">#REF!</definedName>
    <definedName name="con_rw_rising">#REF!</definedName>
    <definedName name="con_settling_tank" localSheetId="10">#REF!</definedName>
    <definedName name="con_settling_tank" localSheetId="9">#REF!</definedName>
    <definedName name="con_settling_tank" localSheetId="7">#REF!</definedName>
    <definedName name="con_settling_tank" localSheetId="5">#REF!</definedName>
    <definedName name="con_settling_tank" localSheetId="1">#REF!</definedName>
    <definedName name="con_settling_tank" localSheetId="4">#REF!</definedName>
    <definedName name="con_settling_tank" localSheetId="8">#REF!</definedName>
    <definedName name="con_settling_tank" localSheetId="6">#REF!</definedName>
    <definedName name="con_settling_tank">#REF!</definedName>
    <definedName name="con_ssf" localSheetId="10">#REF!</definedName>
    <definedName name="con_ssf" localSheetId="9">#REF!</definedName>
    <definedName name="con_ssf" localSheetId="7">#REF!</definedName>
    <definedName name="con_ssf" localSheetId="5">#REF!</definedName>
    <definedName name="con_ssf" localSheetId="1">#REF!</definedName>
    <definedName name="con_ssf" localSheetId="4">#REF!</definedName>
    <definedName name="con_ssf" localSheetId="8">#REF!</definedName>
    <definedName name="con_ssf" localSheetId="6">#REF!</definedName>
    <definedName name="con_ssf">#REF!</definedName>
    <definedName name="con_staf_III" localSheetId="10">#REF!</definedName>
    <definedName name="con_staf_III" localSheetId="9">#REF!</definedName>
    <definedName name="con_staf_III" localSheetId="7">#REF!</definedName>
    <definedName name="con_staf_III" localSheetId="5">#REF!</definedName>
    <definedName name="con_staf_III" localSheetId="1">#REF!</definedName>
    <definedName name="con_staf_III" localSheetId="4">#REF!</definedName>
    <definedName name="con_staf_III" localSheetId="8">#REF!</definedName>
    <definedName name="con_staf_III" localSheetId="6">#REF!</definedName>
    <definedName name="con_staf_III">#REF!</definedName>
    <definedName name="con_sum10kl" localSheetId="10">#REF!</definedName>
    <definedName name="con_sum10kl" localSheetId="9">#REF!</definedName>
    <definedName name="con_sum10kl" localSheetId="7">#REF!</definedName>
    <definedName name="con_sum10kl" localSheetId="5">#REF!</definedName>
    <definedName name="con_sum10kl" localSheetId="1">#REF!</definedName>
    <definedName name="con_sum10kl" localSheetId="4">#REF!</definedName>
    <definedName name="con_sum10kl" localSheetId="8">#REF!</definedName>
    <definedName name="con_sum10kl" localSheetId="6">#REF!</definedName>
    <definedName name="con_sum10kl">#REF!</definedName>
    <definedName name="con_sump90kl" localSheetId="10">#REF!</definedName>
    <definedName name="con_sump90kl" localSheetId="9">#REF!</definedName>
    <definedName name="con_sump90kl" localSheetId="7">#REF!</definedName>
    <definedName name="con_sump90kl" localSheetId="5">#REF!</definedName>
    <definedName name="con_sump90kl" localSheetId="1">#REF!</definedName>
    <definedName name="con_sump90kl" localSheetId="4">#REF!</definedName>
    <definedName name="con_sump90kl" localSheetId="8">#REF!</definedName>
    <definedName name="con_sump90kl" localSheetId="6">#REF!</definedName>
    <definedName name="con_sump90kl">#REF!</definedName>
    <definedName name="conc_dens" localSheetId="2">#REF!</definedName>
    <definedName name="conc_dens" localSheetId="10">#REF!</definedName>
    <definedName name="conc_dens" localSheetId="9">#REF!</definedName>
    <definedName name="conc_dens" localSheetId="7">#REF!</definedName>
    <definedName name="conc_dens" localSheetId="5">#REF!</definedName>
    <definedName name="conc_dens" localSheetId="1">#REF!</definedName>
    <definedName name="conc_dens" localSheetId="4">#REF!</definedName>
    <definedName name="conc_dens" localSheetId="8">#REF!</definedName>
    <definedName name="conc_dens" localSheetId="6">#REF!</definedName>
    <definedName name="conc_dens">#REF!</definedName>
    <definedName name="concretepump" localSheetId="10">#REF!</definedName>
    <definedName name="concretepump" localSheetId="9">#REF!</definedName>
    <definedName name="concretepump" localSheetId="7">#REF!</definedName>
    <definedName name="concretepump" localSheetId="5">#REF!</definedName>
    <definedName name="concretepump" localSheetId="1">#REF!</definedName>
    <definedName name="concretepump" localSheetId="4">#REF!</definedName>
    <definedName name="concretepump" localSheetId="8">#REF!</definedName>
    <definedName name="concretepump" localSheetId="6">#REF!</definedName>
    <definedName name="concretepump">#REF!</definedName>
    <definedName name="conden" localSheetId="2">#REF!</definedName>
    <definedName name="conden" localSheetId="10">#REF!</definedName>
    <definedName name="conden" localSheetId="9">#REF!</definedName>
    <definedName name="conden" localSheetId="7">#REF!</definedName>
    <definedName name="conden" localSheetId="5">#REF!</definedName>
    <definedName name="conden" localSheetId="1">#REF!</definedName>
    <definedName name="conden" localSheetId="4">#REF!</definedName>
    <definedName name="conden" localSheetId="8">#REF!</definedName>
    <definedName name="conden" localSheetId="6">#REF!</definedName>
    <definedName name="conden">#REF!</definedName>
    <definedName name="cons_floculator" localSheetId="10">#REF!</definedName>
    <definedName name="cons_floculator" localSheetId="9">#REF!</definedName>
    <definedName name="cons_floculator" localSheetId="7">#REF!</definedName>
    <definedName name="cons_floculator" localSheetId="5">#REF!</definedName>
    <definedName name="cons_floculator" localSheetId="1">#REF!</definedName>
    <definedName name="cons_floculator" localSheetId="4">#REF!</definedName>
    <definedName name="cons_floculator" localSheetId="8">#REF!</definedName>
    <definedName name="cons_floculator" localSheetId="6">#REF!</definedName>
    <definedName name="cons_floculator">#REF!</definedName>
    <definedName name="cons_intake_well" localSheetId="10">#REF!</definedName>
    <definedName name="cons_intake_well" localSheetId="9">#REF!</definedName>
    <definedName name="cons_intake_well" localSheetId="7">#REF!</definedName>
    <definedName name="cons_intake_well" localSheetId="5">#REF!</definedName>
    <definedName name="cons_intake_well" localSheetId="1">#REF!</definedName>
    <definedName name="cons_intake_well" localSheetId="4">#REF!</definedName>
    <definedName name="cons_intake_well" localSheetId="8">#REF!</definedName>
    <definedName name="cons_intake_well" localSheetId="6">#REF!</definedName>
    <definedName name="cons_intake_well">#REF!</definedName>
    <definedName name="cons_sumpCwr" localSheetId="10">#REF!</definedName>
    <definedName name="cons_sumpCwr" localSheetId="9">#REF!</definedName>
    <definedName name="cons_sumpCwr" localSheetId="7">#REF!</definedName>
    <definedName name="cons_sumpCwr" localSheetId="5">#REF!</definedName>
    <definedName name="cons_sumpCwr" localSheetId="1">#REF!</definedName>
    <definedName name="cons_sumpCwr" localSheetId="4">#REF!</definedName>
    <definedName name="cons_sumpCwr" localSheetId="8">#REF!</definedName>
    <definedName name="cons_sumpCwr" localSheetId="6">#REF!</definedName>
    <definedName name="cons_sumpCwr">#REF!</definedName>
    <definedName name="cons_treatme" localSheetId="10">#REF!</definedName>
    <definedName name="cons_treatme" localSheetId="9">#REF!</definedName>
    <definedName name="cons_treatme" localSheetId="7">#REF!</definedName>
    <definedName name="cons_treatme" localSheetId="5">#REF!</definedName>
    <definedName name="cons_treatme" localSheetId="1">#REF!</definedName>
    <definedName name="cons_treatme" localSheetId="4">#REF!</definedName>
    <definedName name="cons_treatme" localSheetId="8">#REF!</definedName>
    <definedName name="cons_treatme" localSheetId="6">#REF!</definedName>
    <definedName name="cons_treatme">#REF!</definedName>
    <definedName name="consum_distributio" localSheetId="10">#REF!</definedName>
    <definedName name="consum_distributio" localSheetId="9">#REF!</definedName>
    <definedName name="consum_distributio" localSheetId="7">#REF!</definedName>
    <definedName name="consum_distributio" localSheetId="5">#REF!</definedName>
    <definedName name="consum_distributio" localSheetId="1">#REF!</definedName>
    <definedName name="consum_distributio" localSheetId="4">#REF!</definedName>
    <definedName name="consum_distributio" localSheetId="8">#REF!</definedName>
    <definedName name="consum_distributio" localSheetId="6">#REF!</definedName>
    <definedName name="consum_distributio">#REF!</definedName>
    <definedName name="consump_cW_rising" localSheetId="10">#REF!</definedName>
    <definedName name="consump_cW_rising" localSheetId="9">#REF!</definedName>
    <definedName name="consump_cW_rising" localSheetId="7">#REF!</definedName>
    <definedName name="consump_cW_rising" localSheetId="5">#REF!</definedName>
    <definedName name="consump_cW_rising" localSheetId="1">#REF!</definedName>
    <definedName name="consump_cW_rising" localSheetId="4">#REF!</definedName>
    <definedName name="consump_cW_rising" localSheetId="8">#REF!</definedName>
    <definedName name="consump_cW_rising" localSheetId="6">#REF!</definedName>
    <definedName name="consump_cW_rising">#REF!</definedName>
    <definedName name="consump_state" localSheetId="10">#REF!</definedName>
    <definedName name="consump_state" localSheetId="9">#REF!</definedName>
    <definedName name="consump_state" localSheetId="7">#REF!</definedName>
    <definedName name="consump_state" localSheetId="5">#REF!</definedName>
    <definedName name="consump_state" localSheetId="1">#REF!</definedName>
    <definedName name="consump_state" localSheetId="4">#REF!</definedName>
    <definedName name="consump_state" localSheetId="8">#REF!</definedName>
    <definedName name="consump_state" localSheetId="6">#REF!</definedName>
    <definedName name="consump_state">#REF!</definedName>
    <definedName name="consumption" localSheetId="10">#REF!</definedName>
    <definedName name="consumption" localSheetId="9">#REF!</definedName>
    <definedName name="consumption" localSheetId="7">#REF!</definedName>
    <definedName name="consumption" localSheetId="5">#REF!</definedName>
    <definedName name="consumption" localSheetId="1">#REF!</definedName>
    <definedName name="consumption" localSheetId="4">#REF!</definedName>
    <definedName name="consumption" localSheetId="8">#REF!</definedName>
    <definedName name="consumption" localSheetId="6">#REF!</definedName>
    <definedName name="consumption">#REF!</definedName>
    <definedName name="consup_feeder" localSheetId="10">#REF!</definedName>
    <definedName name="consup_feeder" localSheetId="9">#REF!</definedName>
    <definedName name="consup_feeder" localSheetId="7">#REF!</definedName>
    <definedName name="consup_feeder" localSheetId="5">#REF!</definedName>
    <definedName name="consup_feeder" localSheetId="1">#REF!</definedName>
    <definedName name="consup_feeder" localSheetId="4">#REF!</definedName>
    <definedName name="consup_feeder" localSheetId="8">#REF!</definedName>
    <definedName name="consup_feeder" localSheetId="6">#REF!</definedName>
    <definedName name="consup_feeder">#REF!</definedName>
    <definedName name="copperplate" localSheetId="10">#REF!</definedName>
    <definedName name="copperplate" localSheetId="9">#REF!</definedName>
    <definedName name="copperplate" localSheetId="7">#REF!</definedName>
    <definedName name="copperplate" localSheetId="5">#REF!</definedName>
    <definedName name="copperplate" localSheetId="1">#REF!</definedName>
    <definedName name="copperplate" localSheetId="4">#REF!</definedName>
    <definedName name="copperplate" localSheetId="8">#REF!</definedName>
    <definedName name="copperplate" localSheetId="6">#REF!</definedName>
    <definedName name="copperplate">#REF!</definedName>
    <definedName name="COST" localSheetId="2">#REF!</definedName>
    <definedName name="COST" localSheetId="10">#REF!</definedName>
    <definedName name="COST" localSheetId="9">#REF!</definedName>
    <definedName name="COST" localSheetId="7">#REF!</definedName>
    <definedName name="COST" localSheetId="5">#REF!</definedName>
    <definedName name="COST" localSheetId="1">#REF!</definedName>
    <definedName name="COST" localSheetId="4">#REF!</definedName>
    <definedName name="COST" localSheetId="8">#REF!</definedName>
    <definedName name="COST" localSheetId="6">#REF!</definedName>
    <definedName name="COST">#REF!</definedName>
    <definedName name="CP" localSheetId="10">#REF!</definedName>
    <definedName name="CP" localSheetId="9">#REF!</definedName>
    <definedName name="CP" localSheetId="7">#REF!</definedName>
    <definedName name="CP" localSheetId="5">#REF!</definedName>
    <definedName name="CP" localSheetId="1">#REF!</definedName>
    <definedName name="CP" localSheetId="4">#REF!</definedName>
    <definedName name="CP" localSheetId="8">#REF!</definedName>
    <definedName name="CP" localSheetId="6">#REF!</definedName>
    <definedName name="CP">#REF!</definedName>
    <definedName name="crane" localSheetId="10">#REF!</definedName>
    <definedName name="crane" localSheetId="9">#REF!</definedName>
    <definedName name="crane" localSheetId="7">#REF!</definedName>
    <definedName name="crane" localSheetId="5">#REF!</definedName>
    <definedName name="crane" localSheetId="1">#REF!</definedName>
    <definedName name="crane" localSheetId="4">#REF!</definedName>
    <definedName name="crane" localSheetId="8">#REF!</definedName>
    <definedName name="crane" localSheetId="6">#REF!</definedName>
    <definedName name="crane">#REF!</definedName>
    <definedName name="crashbarrier" localSheetId="10">#REF!</definedName>
    <definedName name="crashbarrier" localSheetId="9">#REF!</definedName>
    <definedName name="crashbarrier" localSheetId="7">#REF!</definedName>
    <definedName name="crashbarrier" localSheetId="5">#REF!</definedName>
    <definedName name="crashbarrier" localSheetId="1">#REF!</definedName>
    <definedName name="crashbarrier" localSheetId="4">#REF!</definedName>
    <definedName name="crashbarrier" localSheetId="8">#REF!</definedName>
    <definedName name="crashbarrier" localSheetId="6">#REF!</definedName>
    <definedName name="crashbarrier">#REF!</definedName>
    <definedName name="Cs" localSheetId="10">#REF!</definedName>
    <definedName name="Cs" localSheetId="9">#REF!</definedName>
    <definedName name="Cs" localSheetId="7">#REF!</definedName>
    <definedName name="Cs" localSheetId="5">#REF!</definedName>
    <definedName name="Cs" localSheetId="1">#REF!</definedName>
    <definedName name="Cs" localSheetId="4">#REF!</definedName>
    <definedName name="Cs" localSheetId="8">#REF!</definedName>
    <definedName name="Cs" localSheetId="6">#REF!</definedName>
    <definedName name="Cs">#REF!</definedName>
    <definedName name="cummeas_may1006" localSheetId="10">#REF!</definedName>
    <definedName name="cummeas_may1006" localSheetId="9">#REF!</definedName>
    <definedName name="cummeas_may1006" localSheetId="7">#REF!</definedName>
    <definedName name="cummeas_may1006" localSheetId="5">#REF!</definedName>
    <definedName name="cummeas_may1006" localSheetId="1">#REF!</definedName>
    <definedName name="cummeas_may1006" localSheetId="4">#REF!</definedName>
    <definedName name="cummeas_may1006" localSheetId="8">#REF!</definedName>
    <definedName name="cummeas_may1006" localSheetId="6">#REF!</definedName>
    <definedName name="cummeas_may1006">#REF!</definedName>
    <definedName name="cummeas_up_to_mar" localSheetId="10">#REF!</definedName>
    <definedName name="cummeas_up_to_mar" localSheetId="9">#REF!</definedName>
    <definedName name="cummeas_up_to_mar" localSheetId="7">#REF!</definedName>
    <definedName name="cummeas_up_to_mar" localSheetId="5">#REF!</definedName>
    <definedName name="cummeas_up_to_mar" localSheetId="1">#REF!</definedName>
    <definedName name="cummeas_up_to_mar" localSheetId="4">#REF!</definedName>
    <definedName name="cummeas_up_to_mar" localSheetId="8">#REF!</definedName>
    <definedName name="cummeas_up_to_mar" localSheetId="6">#REF!</definedName>
    <definedName name="cummeas_up_to_mar">#REF!</definedName>
    <definedName name="cvr" localSheetId="2">#REF!</definedName>
    <definedName name="cvr" localSheetId="10">#REF!</definedName>
    <definedName name="cvr" localSheetId="9">#REF!</definedName>
    <definedName name="cvr" localSheetId="7">#REF!</definedName>
    <definedName name="cvr" localSheetId="5">#REF!</definedName>
    <definedName name="cvr" localSheetId="1">#REF!</definedName>
    <definedName name="cvr" localSheetId="4">#REF!</definedName>
    <definedName name="cvr" localSheetId="8">#REF!</definedName>
    <definedName name="cvr" localSheetId="6">#REF!</definedName>
    <definedName name="cvr">#REF!</definedName>
    <definedName name="cvrheel" localSheetId="2">#REF!</definedName>
    <definedName name="cvrheel" localSheetId="10">#REF!</definedName>
    <definedName name="cvrheel" localSheetId="9">#REF!</definedName>
    <definedName name="cvrheel" localSheetId="7">#REF!</definedName>
    <definedName name="cvrheel" localSheetId="5">#REF!</definedName>
    <definedName name="cvrheel" localSheetId="1">#REF!</definedName>
    <definedName name="cvrheel" localSheetId="4">#REF!</definedName>
    <definedName name="cvrheel" localSheetId="8">#REF!</definedName>
    <definedName name="cvrheel" localSheetId="6">#REF!</definedName>
    <definedName name="cvrheel">#REF!</definedName>
    <definedName name="cvrtoe" localSheetId="2">#REF!</definedName>
    <definedName name="cvrtoe" localSheetId="10">#REF!</definedName>
    <definedName name="cvrtoe" localSheetId="9">#REF!</definedName>
    <definedName name="cvrtoe" localSheetId="7">#REF!</definedName>
    <definedName name="cvrtoe" localSheetId="5">#REF!</definedName>
    <definedName name="cvrtoe" localSheetId="1">#REF!</definedName>
    <definedName name="cvrtoe" localSheetId="4">#REF!</definedName>
    <definedName name="cvrtoe" localSheetId="8">#REF!</definedName>
    <definedName name="cvrtoe" localSheetId="6">#REF!</definedName>
    <definedName name="cvrtoe">#REF!</definedName>
    <definedName name="cwr_130kl" localSheetId="10">#REF!</definedName>
    <definedName name="cwr_130kl" localSheetId="9">#REF!</definedName>
    <definedName name="cwr_130kl" localSheetId="7">#REF!</definedName>
    <definedName name="cwr_130kl" localSheetId="5">#REF!</definedName>
    <definedName name="cwr_130kl" localSheetId="1">#REF!</definedName>
    <definedName name="cwr_130kl" localSheetId="4">#REF!</definedName>
    <definedName name="cwr_130kl" localSheetId="8">#REF!</definedName>
    <definedName name="cwr_130kl" localSheetId="6">#REF!</definedName>
    <definedName name="cwr_130kl">#REF!</definedName>
    <definedName name="cwr_capacity" localSheetId="10">#REF!</definedName>
    <definedName name="cwr_capacity" localSheetId="9">#REF!</definedName>
    <definedName name="cwr_capacity" localSheetId="7">#REF!</definedName>
    <definedName name="cwr_capacity" localSheetId="5">#REF!</definedName>
    <definedName name="cwr_capacity" localSheetId="1">#REF!</definedName>
    <definedName name="cwr_capacity" localSheetId="4">#REF!</definedName>
    <definedName name="cwr_capacity" localSheetId="8">#REF!</definedName>
    <definedName name="cwr_capacity" localSheetId="6">#REF!</definedName>
    <definedName name="cwr_capacity">#REF!</definedName>
    <definedName name="d" localSheetId="2">#REF!</definedName>
    <definedName name="D5D2955" localSheetId="10">#REF!</definedName>
    <definedName name="D5D2955" localSheetId="9">#REF!</definedName>
    <definedName name="D5D2955" localSheetId="7">#REF!</definedName>
    <definedName name="D5D2955" localSheetId="5">#REF!</definedName>
    <definedName name="D5D2955" localSheetId="1">#REF!</definedName>
    <definedName name="D5D2955" localSheetId="4">#REF!</definedName>
    <definedName name="D5D2955" localSheetId="8">#REF!</definedName>
    <definedName name="D5D2955" localSheetId="6">#REF!</definedName>
    <definedName name="D5D2955">#REF!</definedName>
    <definedName name="DADWA__CHATUR" localSheetId="10">#REF!</definedName>
    <definedName name="DADWA__CHATUR" localSheetId="9">#REF!</definedName>
    <definedName name="DADWA__CHATUR" localSheetId="7">#REF!</definedName>
    <definedName name="DADWA__CHATUR" localSheetId="5">#REF!</definedName>
    <definedName name="DADWA__CHATUR" localSheetId="1">#REF!</definedName>
    <definedName name="DADWA__CHATUR" localSheetId="4">#REF!</definedName>
    <definedName name="DADWA__CHATUR" localSheetId="8">#REF!</definedName>
    <definedName name="DADWA__CHATUR" localSheetId="6">#REF!</definedName>
    <definedName name="DADWA__CHATUR">#REF!</definedName>
    <definedName name="Damkheda" localSheetId="10">#REF!</definedName>
    <definedName name="Damkheda" localSheetId="9">#REF!</definedName>
    <definedName name="Damkheda" localSheetId="7">#REF!</definedName>
    <definedName name="Damkheda" localSheetId="5">#REF!</definedName>
    <definedName name="Damkheda" localSheetId="1">#REF!</definedName>
    <definedName name="Damkheda" localSheetId="4">#REF!</definedName>
    <definedName name="Damkheda" localSheetId="8">#REF!</definedName>
    <definedName name="Damkheda" localSheetId="6">#REF!</definedName>
    <definedName name="Damkheda">#REF!</definedName>
    <definedName name="DATA" localSheetId="10">#REF!</definedName>
    <definedName name="DATA" localSheetId="9">#REF!</definedName>
    <definedName name="DATA" localSheetId="7">#REF!</definedName>
    <definedName name="DATA" localSheetId="5">#REF!</definedName>
    <definedName name="DATA" localSheetId="1">#REF!</definedName>
    <definedName name="DATA" localSheetId="4">#REF!</definedName>
    <definedName name="DATA" localSheetId="8">#REF!</definedName>
    <definedName name="DATA" localSheetId="6">#REF!</definedName>
    <definedName name="DATA">#REF!</definedName>
    <definedName name="DATA134110" localSheetId="10">#REF!</definedName>
    <definedName name="DATA134110" localSheetId="9">#REF!</definedName>
    <definedName name="DATA134110" localSheetId="7">#REF!</definedName>
    <definedName name="DATA134110" localSheetId="5">#REF!</definedName>
    <definedName name="DATA134110" localSheetId="1">#REF!</definedName>
    <definedName name="DATA134110" localSheetId="4">#REF!</definedName>
    <definedName name="DATA134110" localSheetId="8">#REF!</definedName>
    <definedName name="DATA134110" localSheetId="6">#REF!</definedName>
    <definedName name="DATA134110">#REF!</definedName>
    <definedName name="DATA134125" localSheetId="10">#REF!</definedName>
    <definedName name="DATA134125" localSheetId="9">#REF!</definedName>
    <definedName name="DATA134125" localSheetId="7">#REF!</definedName>
    <definedName name="DATA134125" localSheetId="5">#REF!</definedName>
    <definedName name="DATA134125" localSheetId="1">#REF!</definedName>
    <definedName name="DATA134125" localSheetId="4">#REF!</definedName>
    <definedName name="DATA134125" localSheetId="8">#REF!</definedName>
    <definedName name="DATA134125" localSheetId="6">#REF!</definedName>
    <definedName name="DATA134125">#REF!</definedName>
    <definedName name="DATA134140" localSheetId="10">#REF!</definedName>
    <definedName name="DATA134140" localSheetId="9">#REF!</definedName>
    <definedName name="DATA134140" localSheetId="7">#REF!</definedName>
    <definedName name="DATA134140" localSheetId="5">#REF!</definedName>
    <definedName name="DATA134140" localSheetId="1">#REF!</definedName>
    <definedName name="DATA134140" localSheetId="4">#REF!</definedName>
    <definedName name="DATA134140" localSheetId="8">#REF!</definedName>
    <definedName name="DATA134140" localSheetId="6">#REF!</definedName>
    <definedName name="DATA134140">#REF!</definedName>
    <definedName name="DATA134160" localSheetId="10">#REF!</definedName>
    <definedName name="DATA134160" localSheetId="9">#REF!</definedName>
    <definedName name="DATA134160" localSheetId="7">#REF!</definedName>
    <definedName name="DATA134160" localSheetId="5">#REF!</definedName>
    <definedName name="DATA134160" localSheetId="1">#REF!</definedName>
    <definedName name="DATA134160" localSheetId="4">#REF!</definedName>
    <definedName name="DATA134160" localSheetId="8">#REF!</definedName>
    <definedName name="DATA134160" localSheetId="6">#REF!</definedName>
    <definedName name="DATA134160">#REF!</definedName>
    <definedName name="DATA134180" localSheetId="10">#REF!</definedName>
    <definedName name="DATA134180" localSheetId="9">#REF!</definedName>
    <definedName name="DATA134180" localSheetId="7">#REF!</definedName>
    <definedName name="DATA134180" localSheetId="5">#REF!</definedName>
    <definedName name="DATA134180" localSheetId="1">#REF!</definedName>
    <definedName name="DATA134180" localSheetId="4">#REF!</definedName>
    <definedName name="DATA134180" localSheetId="8">#REF!</definedName>
    <definedName name="DATA134180" localSheetId="6">#REF!</definedName>
    <definedName name="DATA134180">#REF!</definedName>
    <definedName name="DATA134200" localSheetId="10">#REF!</definedName>
    <definedName name="DATA134200" localSheetId="9">#REF!</definedName>
    <definedName name="DATA134200" localSheetId="7">#REF!</definedName>
    <definedName name="DATA134200" localSheetId="5">#REF!</definedName>
    <definedName name="DATA134200" localSheetId="1">#REF!</definedName>
    <definedName name="DATA134200" localSheetId="4">#REF!</definedName>
    <definedName name="DATA134200" localSheetId="8">#REF!</definedName>
    <definedName name="DATA134200" localSheetId="6">#REF!</definedName>
    <definedName name="DATA134200">#REF!</definedName>
    <definedName name="DATA134225" localSheetId="10">#REF!</definedName>
    <definedName name="DATA134225" localSheetId="9">#REF!</definedName>
    <definedName name="DATA134225" localSheetId="7">#REF!</definedName>
    <definedName name="DATA134225" localSheetId="5">#REF!</definedName>
    <definedName name="DATA134225" localSheetId="1">#REF!</definedName>
    <definedName name="DATA134225" localSheetId="4">#REF!</definedName>
    <definedName name="DATA134225" localSheetId="8">#REF!</definedName>
    <definedName name="DATA134225" localSheetId="6">#REF!</definedName>
    <definedName name="DATA134225">#REF!</definedName>
    <definedName name="DATA134250" localSheetId="10">#REF!</definedName>
    <definedName name="DATA134250" localSheetId="9">#REF!</definedName>
    <definedName name="DATA134250" localSheetId="7">#REF!</definedName>
    <definedName name="DATA134250" localSheetId="5">#REF!</definedName>
    <definedName name="DATA134250" localSheetId="1">#REF!</definedName>
    <definedName name="DATA134250" localSheetId="4">#REF!</definedName>
    <definedName name="DATA134250" localSheetId="8">#REF!</definedName>
    <definedName name="DATA134250" localSheetId="6">#REF!</definedName>
    <definedName name="DATA134250">#REF!</definedName>
    <definedName name="DATA134280" localSheetId="10">#REF!</definedName>
    <definedName name="DATA134280" localSheetId="9">#REF!</definedName>
    <definedName name="DATA134280" localSheetId="7">#REF!</definedName>
    <definedName name="DATA134280" localSheetId="5">#REF!</definedName>
    <definedName name="DATA134280" localSheetId="1">#REF!</definedName>
    <definedName name="DATA134280" localSheetId="4">#REF!</definedName>
    <definedName name="DATA134280" localSheetId="8">#REF!</definedName>
    <definedName name="DATA134280" localSheetId="6">#REF!</definedName>
    <definedName name="DATA134280">#REF!</definedName>
    <definedName name="DATA134315" localSheetId="10">#REF!</definedName>
    <definedName name="DATA134315" localSheetId="9">#REF!</definedName>
    <definedName name="DATA134315" localSheetId="7">#REF!</definedName>
    <definedName name="DATA134315" localSheetId="5">#REF!</definedName>
    <definedName name="DATA134315" localSheetId="1">#REF!</definedName>
    <definedName name="DATA134315" localSheetId="4">#REF!</definedName>
    <definedName name="DATA134315" localSheetId="8">#REF!</definedName>
    <definedName name="DATA134315" localSheetId="6">#REF!</definedName>
    <definedName name="DATA134315">#REF!</definedName>
    <definedName name="DATA134355" localSheetId="10">#REF!</definedName>
    <definedName name="DATA134355" localSheetId="9">#REF!</definedName>
    <definedName name="DATA134355" localSheetId="7">#REF!</definedName>
    <definedName name="DATA134355" localSheetId="5">#REF!</definedName>
    <definedName name="DATA134355" localSheetId="1">#REF!</definedName>
    <definedName name="DATA134355" localSheetId="4">#REF!</definedName>
    <definedName name="DATA134355" localSheetId="8">#REF!</definedName>
    <definedName name="DATA134355" localSheetId="6">#REF!</definedName>
    <definedName name="DATA134355">#REF!</definedName>
    <definedName name="DATA134400" localSheetId="10">#REF!</definedName>
    <definedName name="DATA134400" localSheetId="9">#REF!</definedName>
    <definedName name="DATA134400" localSheetId="7">#REF!</definedName>
    <definedName name="DATA134400" localSheetId="5">#REF!</definedName>
    <definedName name="DATA134400" localSheetId="1">#REF!</definedName>
    <definedName name="DATA134400" localSheetId="4">#REF!</definedName>
    <definedName name="DATA134400" localSheetId="8">#REF!</definedName>
    <definedName name="DATA134400" localSheetId="6">#REF!</definedName>
    <definedName name="DATA134400">#REF!</definedName>
    <definedName name="DATA13450" localSheetId="10">#REF!</definedName>
    <definedName name="DATA13450" localSheetId="9">#REF!</definedName>
    <definedName name="DATA13450" localSheetId="7">#REF!</definedName>
    <definedName name="DATA13450" localSheetId="5">#REF!</definedName>
    <definedName name="DATA13450" localSheetId="1">#REF!</definedName>
    <definedName name="DATA13450" localSheetId="4">#REF!</definedName>
    <definedName name="DATA13450" localSheetId="8">#REF!</definedName>
    <definedName name="DATA13450" localSheetId="6">#REF!</definedName>
    <definedName name="DATA13450">#REF!</definedName>
    <definedName name="DATA13463" localSheetId="10">#REF!</definedName>
    <definedName name="DATA13463" localSheetId="9">#REF!</definedName>
    <definedName name="DATA13463" localSheetId="7">#REF!</definedName>
    <definedName name="DATA13463" localSheetId="5">#REF!</definedName>
    <definedName name="DATA13463" localSheetId="1">#REF!</definedName>
    <definedName name="DATA13463" localSheetId="4">#REF!</definedName>
    <definedName name="DATA13463" localSheetId="8">#REF!</definedName>
    <definedName name="DATA13463" localSheetId="6">#REF!</definedName>
    <definedName name="DATA13463">#REF!</definedName>
    <definedName name="DATA13475" localSheetId="10">#REF!</definedName>
    <definedName name="DATA13475" localSheetId="9">#REF!</definedName>
    <definedName name="DATA13475" localSheetId="7">#REF!</definedName>
    <definedName name="DATA13475" localSheetId="5">#REF!</definedName>
    <definedName name="DATA13475" localSheetId="1">#REF!</definedName>
    <definedName name="DATA13475" localSheetId="4">#REF!</definedName>
    <definedName name="DATA13475" localSheetId="8">#REF!</definedName>
    <definedName name="DATA13475" localSheetId="6">#REF!</definedName>
    <definedName name="DATA13475">#REF!</definedName>
    <definedName name="DATA13490" localSheetId="10">#REF!</definedName>
    <definedName name="DATA13490" localSheetId="9">#REF!</definedName>
    <definedName name="DATA13490" localSheetId="7">#REF!</definedName>
    <definedName name="DATA13490" localSheetId="5">#REF!</definedName>
    <definedName name="DATA13490" localSheetId="1">#REF!</definedName>
    <definedName name="DATA13490" localSheetId="4">#REF!</definedName>
    <definedName name="DATA13490" localSheetId="8">#REF!</definedName>
    <definedName name="DATA13490" localSheetId="6">#REF!</definedName>
    <definedName name="DATA13490">#REF!</definedName>
    <definedName name="DATA135110" localSheetId="10">#REF!</definedName>
    <definedName name="DATA135110" localSheetId="9">#REF!</definedName>
    <definedName name="DATA135110" localSheetId="7">#REF!</definedName>
    <definedName name="DATA135110" localSheetId="5">#REF!</definedName>
    <definedName name="DATA135110" localSheetId="1">#REF!</definedName>
    <definedName name="DATA135110" localSheetId="4">#REF!</definedName>
    <definedName name="DATA135110" localSheetId="8">#REF!</definedName>
    <definedName name="DATA135110" localSheetId="6">#REF!</definedName>
    <definedName name="DATA135110">#REF!</definedName>
    <definedName name="DATA135125" localSheetId="10">#REF!</definedName>
    <definedName name="DATA135125" localSheetId="9">#REF!</definedName>
    <definedName name="DATA135125" localSheetId="7">#REF!</definedName>
    <definedName name="DATA135125" localSheetId="5">#REF!</definedName>
    <definedName name="DATA135125" localSheetId="1">#REF!</definedName>
    <definedName name="DATA135125" localSheetId="4">#REF!</definedName>
    <definedName name="DATA135125" localSheetId="8">#REF!</definedName>
    <definedName name="DATA135125" localSheetId="6">#REF!</definedName>
    <definedName name="DATA135125">#REF!</definedName>
    <definedName name="DATA135140" localSheetId="10">#REF!</definedName>
    <definedName name="DATA135140" localSheetId="9">#REF!</definedName>
    <definedName name="DATA135140" localSheetId="7">#REF!</definedName>
    <definedName name="DATA135140" localSheetId="5">#REF!</definedName>
    <definedName name="DATA135140" localSheetId="1">#REF!</definedName>
    <definedName name="DATA135140" localSheetId="4">#REF!</definedName>
    <definedName name="DATA135140" localSheetId="8">#REF!</definedName>
    <definedName name="DATA135140" localSheetId="6">#REF!</definedName>
    <definedName name="DATA135140">#REF!</definedName>
    <definedName name="DATA135160" localSheetId="10">#REF!</definedName>
    <definedName name="DATA135160" localSheetId="9">#REF!</definedName>
    <definedName name="DATA135160" localSheetId="7">#REF!</definedName>
    <definedName name="DATA135160" localSheetId="5">#REF!</definedName>
    <definedName name="DATA135160" localSheetId="1">#REF!</definedName>
    <definedName name="DATA135160" localSheetId="4">#REF!</definedName>
    <definedName name="DATA135160" localSheetId="8">#REF!</definedName>
    <definedName name="DATA135160" localSheetId="6">#REF!</definedName>
    <definedName name="DATA135160">#REF!</definedName>
    <definedName name="DATA135180" localSheetId="10">#REF!</definedName>
    <definedName name="DATA135180" localSheetId="9">#REF!</definedName>
    <definedName name="DATA135180" localSheetId="7">#REF!</definedName>
    <definedName name="DATA135180" localSheetId="5">#REF!</definedName>
    <definedName name="DATA135180" localSheetId="1">#REF!</definedName>
    <definedName name="DATA135180" localSheetId="4">#REF!</definedName>
    <definedName name="DATA135180" localSheetId="8">#REF!</definedName>
    <definedName name="DATA135180" localSheetId="6">#REF!</definedName>
    <definedName name="DATA135180">#REF!</definedName>
    <definedName name="DATA135200" localSheetId="10">#REF!</definedName>
    <definedName name="DATA135200" localSheetId="9">#REF!</definedName>
    <definedName name="DATA135200" localSheetId="7">#REF!</definedName>
    <definedName name="DATA135200" localSheetId="5">#REF!</definedName>
    <definedName name="DATA135200" localSheetId="1">#REF!</definedName>
    <definedName name="DATA135200" localSheetId="4">#REF!</definedName>
    <definedName name="DATA135200" localSheetId="8">#REF!</definedName>
    <definedName name="DATA135200" localSheetId="6">#REF!</definedName>
    <definedName name="DATA135200">#REF!</definedName>
    <definedName name="DATA135225" localSheetId="10">#REF!</definedName>
    <definedName name="DATA135225" localSheetId="9">#REF!</definedName>
    <definedName name="DATA135225" localSheetId="7">#REF!</definedName>
    <definedName name="DATA135225" localSheetId="5">#REF!</definedName>
    <definedName name="DATA135225" localSheetId="1">#REF!</definedName>
    <definedName name="DATA135225" localSheetId="4">#REF!</definedName>
    <definedName name="DATA135225" localSheetId="8">#REF!</definedName>
    <definedName name="DATA135225" localSheetId="6">#REF!</definedName>
    <definedName name="DATA135225">#REF!</definedName>
    <definedName name="DATA135250" localSheetId="10">#REF!</definedName>
    <definedName name="DATA135250" localSheetId="9">#REF!</definedName>
    <definedName name="DATA135250" localSheetId="7">#REF!</definedName>
    <definedName name="DATA135250" localSheetId="5">#REF!</definedName>
    <definedName name="DATA135250" localSheetId="1">#REF!</definedName>
    <definedName name="DATA135250" localSheetId="4">#REF!</definedName>
    <definedName name="DATA135250" localSheetId="8">#REF!</definedName>
    <definedName name="DATA135250" localSheetId="6">#REF!</definedName>
    <definedName name="DATA135250">#REF!</definedName>
    <definedName name="DATA135280" localSheetId="10">#REF!</definedName>
    <definedName name="DATA135280" localSheetId="9">#REF!</definedName>
    <definedName name="DATA135280" localSheetId="7">#REF!</definedName>
    <definedName name="DATA135280" localSheetId="5">#REF!</definedName>
    <definedName name="DATA135280" localSheetId="1">#REF!</definedName>
    <definedName name="DATA135280" localSheetId="4">#REF!</definedName>
    <definedName name="DATA135280" localSheetId="8">#REF!</definedName>
    <definedName name="DATA135280" localSheetId="6">#REF!</definedName>
    <definedName name="DATA135280">#REF!</definedName>
    <definedName name="DATA135315" localSheetId="10">#REF!</definedName>
    <definedName name="DATA135315" localSheetId="9">#REF!</definedName>
    <definedName name="DATA135315" localSheetId="7">#REF!</definedName>
    <definedName name="DATA135315" localSheetId="5">#REF!</definedName>
    <definedName name="DATA135315" localSheetId="1">#REF!</definedName>
    <definedName name="DATA135315" localSheetId="4">#REF!</definedName>
    <definedName name="DATA135315" localSheetId="8">#REF!</definedName>
    <definedName name="DATA135315" localSheetId="6">#REF!</definedName>
    <definedName name="DATA135315">#REF!</definedName>
    <definedName name="DATA135355" localSheetId="10">#REF!</definedName>
    <definedName name="DATA135355" localSheetId="9">#REF!</definedName>
    <definedName name="DATA135355" localSheetId="7">#REF!</definedName>
    <definedName name="DATA135355" localSheetId="5">#REF!</definedName>
    <definedName name="DATA135355" localSheetId="1">#REF!</definedName>
    <definedName name="DATA135355" localSheetId="4">#REF!</definedName>
    <definedName name="DATA135355" localSheetId="8">#REF!</definedName>
    <definedName name="DATA135355" localSheetId="6">#REF!</definedName>
    <definedName name="DATA135355">#REF!</definedName>
    <definedName name="DATA135400" localSheetId="10">#REF!</definedName>
    <definedName name="DATA135400" localSheetId="9">#REF!</definedName>
    <definedName name="DATA135400" localSheetId="7">#REF!</definedName>
    <definedName name="DATA135400" localSheetId="5">#REF!</definedName>
    <definedName name="DATA135400" localSheetId="1">#REF!</definedName>
    <definedName name="DATA135400" localSheetId="4">#REF!</definedName>
    <definedName name="DATA135400" localSheetId="8">#REF!</definedName>
    <definedName name="DATA135400" localSheetId="6">#REF!</definedName>
    <definedName name="DATA135400">#REF!</definedName>
    <definedName name="DATA13550" localSheetId="10">#REF!</definedName>
    <definedName name="DATA13550" localSheetId="9">#REF!</definedName>
    <definedName name="DATA13550" localSheetId="7">#REF!</definedName>
    <definedName name="DATA13550" localSheetId="5">#REF!</definedName>
    <definedName name="DATA13550" localSheetId="1">#REF!</definedName>
    <definedName name="DATA13550" localSheetId="4">#REF!</definedName>
    <definedName name="DATA13550" localSheetId="8">#REF!</definedName>
    <definedName name="DATA13550" localSheetId="6">#REF!</definedName>
    <definedName name="DATA13550">#REF!</definedName>
    <definedName name="DATA13563" localSheetId="10">#REF!</definedName>
    <definedName name="DATA13563" localSheetId="9">#REF!</definedName>
    <definedName name="DATA13563" localSheetId="7">#REF!</definedName>
    <definedName name="DATA13563" localSheetId="5">#REF!</definedName>
    <definedName name="DATA13563" localSheetId="1">#REF!</definedName>
    <definedName name="DATA13563" localSheetId="4">#REF!</definedName>
    <definedName name="DATA13563" localSheetId="8">#REF!</definedName>
    <definedName name="DATA13563" localSheetId="6">#REF!</definedName>
    <definedName name="DATA13563">#REF!</definedName>
    <definedName name="DATA13575" localSheetId="10">#REF!</definedName>
    <definedName name="DATA13575" localSheetId="9">#REF!</definedName>
    <definedName name="DATA13575" localSheetId="7">#REF!</definedName>
    <definedName name="DATA13575" localSheetId="5">#REF!</definedName>
    <definedName name="DATA13575" localSheetId="1">#REF!</definedName>
    <definedName name="DATA13575" localSheetId="4">#REF!</definedName>
    <definedName name="DATA13575" localSheetId="8">#REF!</definedName>
    <definedName name="DATA13575" localSheetId="6">#REF!</definedName>
    <definedName name="DATA13575">#REF!</definedName>
    <definedName name="DATA13590" localSheetId="10">#REF!</definedName>
    <definedName name="DATA13590" localSheetId="9">#REF!</definedName>
    <definedName name="DATA13590" localSheetId="7">#REF!</definedName>
    <definedName name="DATA13590" localSheetId="5">#REF!</definedName>
    <definedName name="DATA13590" localSheetId="1">#REF!</definedName>
    <definedName name="DATA13590" localSheetId="4">#REF!</definedName>
    <definedName name="DATA13590" localSheetId="8">#REF!</definedName>
    <definedName name="DATA13590" localSheetId="6">#REF!</definedName>
    <definedName name="DATA13590">#REF!</definedName>
    <definedName name="DATA136A" localSheetId="10">#REF!</definedName>
    <definedName name="DATA136A" localSheetId="9">#REF!</definedName>
    <definedName name="DATA136A" localSheetId="7">#REF!</definedName>
    <definedName name="DATA136A" localSheetId="5">#REF!</definedName>
    <definedName name="DATA136A" localSheetId="1">#REF!</definedName>
    <definedName name="DATA136A" localSheetId="4">#REF!</definedName>
    <definedName name="DATA136A" localSheetId="8">#REF!</definedName>
    <definedName name="DATA136A" localSheetId="6">#REF!</definedName>
    <definedName name="DATA136A">#REF!</definedName>
    <definedName name="DATA136B" localSheetId="10">#REF!</definedName>
    <definedName name="DATA136B" localSheetId="9">#REF!</definedName>
    <definedName name="DATA136B" localSheetId="7">#REF!</definedName>
    <definedName name="DATA136B" localSheetId="5">#REF!</definedName>
    <definedName name="DATA136B" localSheetId="1">#REF!</definedName>
    <definedName name="DATA136B" localSheetId="4">#REF!</definedName>
    <definedName name="DATA136B" localSheetId="8">#REF!</definedName>
    <definedName name="DATA136B" localSheetId="6">#REF!</definedName>
    <definedName name="DATA136B">#REF!</definedName>
    <definedName name="DATA136C" localSheetId="10">#REF!</definedName>
    <definedName name="DATA136C" localSheetId="9">#REF!</definedName>
    <definedName name="DATA136C" localSheetId="7">#REF!</definedName>
    <definedName name="DATA136C" localSheetId="5">#REF!</definedName>
    <definedName name="DATA136C" localSheetId="1">#REF!</definedName>
    <definedName name="DATA136C" localSheetId="4">#REF!</definedName>
    <definedName name="DATA136C" localSheetId="8">#REF!</definedName>
    <definedName name="DATA136C" localSheetId="6">#REF!</definedName>
    <definedName name="DATA136C">#REF!</definedName>
    <definedName name="DATA136D" localSheetId="10">#REF!</definedName>
    <definedName name="DATA136D" localSheetId="9">#REF!</definedName>
    <definedName name="DATA136D" localSheetId="7">#REF!</definedName>
    <definedName name="DATA136D" localSheetId="5">#REF!</definedName>
    <definedName name="DATA136D" localSheetId="1">#REF!</definedName>
    <definedName name="DATA136D" localSheetId="4">#REF!</definedName>
    <definedName name="DATA136D" localSheetId="8">#REF!</definedName>
    <definedName name="DATA136D" localSheetId="6">#REF!</definedName>
    <definedName name="DATA136D">#REF!</definedName>
    <definedName name="DATA136E" localSheetId="10">#REF!</definedName>
    <definedName name="DATA136E" localSheetId="9">#REF!</definedName>
    <definedName name="DATA136E" localSheetId="7">#REF!</definedName>
    <definedName name="DATA136E" localSheetId="5">#REF!</definedName>
    <definedName name="DATA136E" localSheetId="1">#REF!</definedName>
    <definedName name="DATA136E" localSheetId="4">#REF!</definedName>
    <definedName name="DATA136E" localSheetId="8">#REF!</definedName>
    <definedName name="DATA136E" localSheetId="6">#REF!</definedName>
    <definedName name="DATA136E">#REF!</definedName>
    <definedName name="DATA136F" localSheetId="10">#REF!</definedName>
    <definedName name="DATA136F" localSheetId="9">#REF!</definedName>
    <definedName name="DATA136F" localSheetId="7">#REF!</definedName>
    <definedName name="DATA136F" localSheetId="5">#REF!</definedName>
    <definedName name="DATA136F" localSheetId="1">#REF!</definedName>
    <definedName name="DATA136F" localSheetId="4">#REF!</definedName>
    <definedName name="DATA136F" localSheetId="8">#REF!</definedName>
    <definedName name="DATA136F" localSheetId="6">#REF!</definedName>
    <definedName name="DATA136F">#REF!</definedName>
    <definedName name="DATA136G" localSheetId="10">#REF!</definedName>
    <definedName name="DATA136G" localSheetId="9">#REF!</definedName>
    <definedName name="DATA136G" localSheetId="7">#REF!</definedName>
    <definedName name="DATA136G" localSheetId="5">#REF!</definedName>
    <definedName name="DATA136G" localSheetId="1">#REF!</definedName>
    <definedName name="DATA136G" localSheetId="4">#REF!</definedName>
    <definedName name="DATA136G" localSheetId="8">#REF!</definedName>
    <definedName name="DATA136G" localSheetId="6">#REF!</definedName>
    <definedName name="DATA136G">#REF!</definedName>
    <definedName name="DATA136H" localSheetId="10">#REF!</definedName>
    <definedName name="DATA136H" localSheetId="9">#REF!</definedName>
    <definedName name="DATA136H" localSheetId="7">#REF!</definedName>
    <definedName name="DATA136H" localSheetId="5">#REF!</definedName>
    <definedName name="DATA136H" localSheetId="1">#REF!</definedName>
    <definedName name="DATA136H" localSheetId="4">#REF!</definedName>
    <definedName name="DATA136H" localSheetId="8">#REF!</definedName>
    <definedName name="DATA136H" localSheetId="6">#REF!</definedName>
    <definedName name="DATA136H">#REF!</definedName>
    <definedName name="DATA136I" localSheetId="10">#REF!</definedName>
    <definedName name="DATA136I" localSheetId="9">#REF!</definedName>
    <definedName name="DATA136I" localSheetId="7">#REF!</definedName>
    <definedName name="DATA136I" localSheetId="5">#REF!</definedName>
    <definedName name="DATA136I" localSheetId="1">#REF!</definedName>
    <definedName name="DATA136I" localSheetId="4">#REF!</definedName>
    <definedName name="DATA136I" localSheetId="8">#REF!</definedName>
    <definedName name="DATA136I" localSheetId="6">#REF!</definedName>
    <definedName name="DATA136I">#REF!</definedName>
    <definedName name="DATA136J" localSheetId="10">#REF!</definedName>
    <definedName name="DATA136J" localSheetId="9">#REF!</definedName>
    <definedName name="DATA136J" localSheetId="7">#REF!</definedName>
    <definedName name="DATA136J" localSheetId="5">#REF!</definedName>
    <definedName name="DATA136J" localSheetId="1">#REF!</definedName>
    <definedName name="DATA136J" localSheetId="4">#REF!</definedName>
    <definedName name="DATA136J" localSheetId="8">#REF!</definedName>
    <definedName name="DATA136J" localSheetId="6">#REF!</definedName>
    <definedName name="DATA136J">#REF!</definedName>
    <definedName name="DATA136K" localSheetId="10">#REF!</definedName>
    <definedName name="DATA136K" localSheetId="9">#REF!</definedName>
    <definedName name="DATA136K" localSheetId="7">#REF!</definedName>
    <definedName name="DATA136K" localSheetId="5">#REF!</definedName>
    <definedName name="DATA136K" localSheetId="1">#REF!</definedName>
    <definedName name="DATA136K" localSheetId="4">#REF!</definedName>
    <definedName name="DATA136K" localSheetId="8">#REF!</definedName>
    <definedName name="DATA136K" localSheetId="6">#REF!</definedName>
    <definedName name="DATA136K">#REF!</definedName>
    <definedName name="DATA136L" localSheetId="10">#REF!</definedName>
    <definedName name="DATA136L" localSheetId="9">#REF!</definedName>
    <definedName name="DATA136L" localSheetId="7">#REF!</definedName>
    <definedName name="DATA136L" localSheetId="5">#REF!</definedName>
    <definedName name="DATA136L" localSheetId="1">#REF!</definedName>
    <definedName name="DATA136L" localSheetId="4">#REF!</definedName>
    <definedName name="DATA136L" localSheetId="8">#REF!</definedName>
    <definedName name="DATA136L" localSheetId="6">#REF!</definedName>
    <definedName name="DATA136L">#REF!</definedName>
    <definedName name="DATA136M" localSheetId="10">#REF!</definedName>
    <definedName name="DATA136M" localSheetId="9">#REF!</definedName>
    <definedName name="DATA136M" localSheetId="7">#REF!</definedName>
    <definedName name="DATA136M" localSheetId="5">#REF!</definedName>
    <definedName name="DATA136M" localSheetId="1">#REF!</definedName>
    <definedName name="DATA136M" localSheetId="4">#REF!</definedName>
    <definedName name="DATA136M" localSheetId="8">#REF!</definedName>
    <definedName name="DATA136M" localSheetId="6">#REF!</definedName>
    <definedName name="DATA136M">#REF!</definedName>
    <definedName name="DATA136N" localSheetId="10">#REF!</definedName>
    <definedName name="DATA136N" localSheetId="9">#REF!</definedName>
    <definedName name="DATA136N" localSheetId="7">#REF!</definedName>
    <definedName name="DATA136N" localSheetId="5">#REF!</definedName>
    <definedName name="DATA136N" localSheetId="1">#REF!</definedName>
    <definedName name="DATA136N" localSheetId="4">#REF!</definedName>
    <definedName name="DATA136N" localSheetId="8">#REF!</definedName>
    <definedName name="DATA136N" localSheetId="6">#REF!</definedName>
    <definedName name="DATA136N">#REF!</definedName>
    <definedName name="DATA136O" localSheetId="10">#REF!</definedName>
    <definedName name="DATA136O" localSheetId="9">#REF!</definedName>
    <definedName name="DATA136O" localSheetId="7">#REF!</definedName>
    <definedName name="DATA136O" localSheetId="5">#REF!</definedName>
    <definedName name="DATA136O" localSheetId="1">#REF!</definedName>
    <definedName name="DATA136O" localSheetId="4">#REF!</definedName>
    <definedName name="DATA136O" localSheetId="8">#REF!</definedName>
    <definedName name="DATA136O" localSheetId="6">#REF!</definedName>
    <definedName name="DATA136O">#REF!</definedName>
    <definedName name="DATA136P" localSheetId="10">#REF!</definedName>
    <definedName name="DATA136P" localSheetId="9">#REF!</definedName>
    <definedName name="DATA136P" localSheetId="7">#REF!</definedName>
    <definedName name="DATA136P" localSheetId="5">#REF!</definedName>
    <definedName name="DATA136P" localSheetId="1">#REF!</definedName>
    <definedName name="DATA136P" localSheetId="4">#REF!</definedName>
    <definedName name="DATA136P" localSheetId="8">#REF!</definedName>
    <definedName name="DATA136P" localSheetId="6">#REF!</definedName>
    <definedName name="DATA136P">#REF!</definedName>
    <definedName name="DATA137I" localSheetId="10">#REF!</definedName>
    <definedName name="DATA137I" localSheetId="9">#REF!</definedName>
    <definedName name="DATA137I" localSheetId="7">#REF!</definedName>
    <definedName name="DATA137I" localSheetId="5">#REF!</definedName>
    <definedName name="DATA137I" localSheetId="1">#REF!</definedName>
    <definedName name="DATA137I" localSheetId="4">#REF!</definedName>
    <definedName name="DATA137I" localSheetId="8">#REF!</definedName>
    <definedName name="DATA137I" localSheetId="6">#REF!</definedName>
    <definedName name="DATA137I">#REF!</definedName>
    <definedName name="DATA137II" localSheetId="10">#REF!</definedName>
    <definedName name="DATA137II" localSheetId="9">#REF!</definedName>
    <definedName name="DATA137II" localSheetId="7">#REF!</definedName>
    <definedName name="DATA137II" localSheetId="5">#REF!</definedName>
    <definedName name="DATA137II" localSheetId="1">#REF!</definedName>
    <definedName name="DATA137II" localSheetId="4">#REF!</definedName>
    <definedName name="DATA137II" localSheetId="8">#REF!</definedName>
    <definedName name="DATA137II" localSheetId="6">#REF!</definedName>
    <definedName name="DATA137II">#REF!</definedName>
    <definedName name="DATA137III" localSheetId="10">#REF!</definedName>
    <definedName name="DATA137III" localSheetId="9">#REF!</definedName>
    <definedName name="DATA137III" localSheetId="7">#REF!</definedName>
    <definedName name="DATA137III" localSheetId="5">#REF!</definedName>
    <definedName name="DATA137III" localSheetId="1">#REF!</definedName>
    <definedName name="DATA137III" localSheetId="4">#REF!</definedName>
    <definedName name="DATA137III" localSheetId="8">#REF!</definedName>
    <definedName name="DATA137III" localSheetId="6">#REF!</definedName>
    <definedName name="DATA137III">#REF!</definedName>
    <definedName name="DATA137IV" localSheetId="10">#REF!</definedName>
    <definedName name="DATA137IV" localSheetId="9">#REF!</definedName>
    <definedName name="DATA137IV" localSheetId="7">#REF!</definedName>
    <definedName name="DATA137IV" localSheetId="5">#REF!</definedName>
    <definedName name="DATA137IV" localSheetId="1">#REF!</definedName>
    <definedName name="DATA137IV" localSheetId="4">#REF!</definedName>
    <definedName name="DATA137IV" localSheetId="8">#REF!</definedName>
    <definedName name="DATA137IV" localSheetId="6">#REF!</definedName>
    <definedName name="DATA137IV">#REF!</definedName>
    <definedName name="DATA137V" localSheetId="10">#REF!</definedName>
    <definedName name="DATA137V" localSheetId="9">#REF!</definedName>
    <definedName name="DATA137V" localSheetId="7">#REF!</definedName>
    <definedName name="DATA137V" localSheetId="5">#REF!</definedName>
    <definedName name="DATA137V" localSheetId="1">#REF!</definedName>
    <definedName name="DATA137V" localSheetId="4">#REF!</definedName>
    <definedName name="DATA137V" localSheetId="8">#REF!</definedName>
    <definedName name="DATA137V" localSheetId="6">#REF!</definedName>
    <definedName name="DATA137V">#REF!</definedName>
    <definedName name="DATA138I" localSheetId="10">#REF!</definedName>
    <definedName name="DATA138I" localSheetId="9">#REF!</definedName>
    <definedName name="DATA138I" localSheetId="7">#REF!</definedName>
    <definedName name="DATA138I" localSheetId="5">#REF!</definedName>
    <definedName name="DATA138I" localSheetId="1">#REF!</definedName>
    <definedName name="DATA138I" localSheetId="4">#REF!</definedName>
    <definedName name="DATA138I" localSheetId="8">#REF!</definedName>
    <definedName name="DATA138I" localSheetId="6">#REF!</definedName>
    <definedName name="DATA138I">#REF!</definedName>
    <definedName name="DATA138II" localSheetId="10">#REF!</definedName>
    <definedName name="DATA138II" localSheetId="9">#REF!</definedName>
    <definedName name="DATA138II" localSheetId="7">#REF!</definedName>
    <definedName name="DATA138II" localSheetId="5">#REF!</definedName>
    <definedName name="DATA138II" localSheetId="1">#REF!</definedName>
    <definedName name="DATA138II" localSheetId="4">#REF!</definedName>
    <definedName name="DATA138II" localSheetId="8">#REF!</definedName>
    <definedName name="DATA138II" localSheetId="6">#REF!</definedName>
    <definedName name="DATA138II">#REF!</definedName>
    <definedName name="DATA138III" localSheetId="10">#REF!</definedName>
    <definedName name="DATA138III" localSheetId="9">#REF!</definedName>
    <definedName name="DATA138III" localSheetId="7">#REF!</definedName>
    <definedName name="DATA138III" localSheetId="5">#REF!</definedName>
    <definedName name="DATA138III" localSheetId="1">#REF!</definedName>
    <definedName name="DATA138III" localSheetId="4">#REF!</definedName>
    <definedName name="DATA138III" localSheetId="8">#REF!</definedName>
    <definedName name="DATA138III" localSheetId="6">#REF!</definedName>
    <definedName name="DATA138III">#REF!</definedName>
    <definedName name="DATA138IV" localSheetId="10">#REF!</definedName>
    <definedName name="DATA138IV" localSheetId="9">#REF!</definedName>
    <definedName name="DATA138IV" localSheetId="7">#REF!</definedName>
    <definedName name="DATA138IV" localSheetId="5">#REF!</definedName>
    <definedName name="DATA138IV" localSheetId="1">#REF!</definedName>
    <definedName name="DATA138IV" localSheetId="4">#REF!</definedName>
    <definedName name="DATA138IV" localSheetId="8">#REF!</definedName>
    <definedName name="DATA138IV" localSheetId="6">#REF!</definedName>
    <definedName name="DATA138IV">#REF!</definedName>
    <definedName name="DATA138V" localSheetId="10">#REF!</definedName>
    <definedName name="DATA138V" localSheetId="9">#REF!</definedName>
    <definedName name="DATA138V" localSheetId="7">#REF!</definedName>
    <definedName name="DATA138V" localSheetId="5">#REF!</definedName>
    <definedName name="DATA138V" localSheetId="1">#REF!</definedName>
    <definedName name="DATA138V" localSheetId="4">#REF!</definedName>
    <definedName name="DATA138V" localSheetId="8">#REF!</definedName>
    <definedName name="DATA138V" localSheetId="6">#REF!</definedName>
    <definedName name="DATA138V">#REF!</definedName>
    <definedName name="DATA138VI" localSheetId="10">#REF!</definedName>
    <definedName name="DATA138VI" localSheetId="9">#REF!</definedName>
    <definedName name="DATA138VI" localSheetId="7">#REF!</definedName>
    <definedName name="DATA138VI" localSheetId="5">#REF!</definedName>
    <definedName name="DATA138VI" localSheetId="1">#REF!</definedName>
    <definedName name="DATA138VI" localSheetId="4">#REF!</definedName>
    <definedName name="DATA138VI" localSheetId="8">#REF!</definedName>
    <definedName name="DATA138VI" localSheetId="6">#REF!</definedName>
    <definedName name="DATA138VI">#REF!</definedName>
    <definedName name="DATA139IX" localSheetId="10">#REF!</definedName>
    <definedName name="DATA139IX" localSheetId="9">#REF!</definedName>
    <definedName name="DATA139IX" localSheetId="7">#REF!</definedName>
    <definedName name="DATA139IX" localSheetId="5">#REF!</definedName>
    <definedName name="DATA139IX" localSheetId="1">#REF!</definedName>
    <definedName name="DATA139IX" localSheetId="4">#REF!</definedName>
    <definedName name="DATA139IX" localSheetId="8">#REF!</definedName>
    <definedName name="DATA139IX" localSheetId="6">#REF!</definedName>
    <definedName name="DATA139IX">#REF!</definedName>
    <definedName name="DATA139V" localSheetId="10">#REF!</definedName>
    <definedName name="DATA139V" localSheetId="9">#REF!</definedName>
    <definedName name="DATA139V" localSheetId="7">#REF!</definedName>
    <definedName name="DATA139V" localSheetId="5">#REF!</definedName>
    <definedName name="DATA139V" localSheetId="1">#REF!</definedName>
    <definedName name="DATA139V" localSheetId="4">#REF!</definedName>
    <definedName name="DATA139V" localSheetId="8">#REF!</definedName>
    <definedName name="DATA139V" localSheetId="6">#REF!</definedName>
    <definedName name="DATA139V">#REF!</definedName>
    <definedName name="DATA139VI" localSheetId="10">#REF!</definedName>
    <definedName name="DATA139VI" localSheetId="9">#REF!</definedName>
    <definedName name="DATA139VI" localSheetId="7">#REF!</definedName>
    <definedName name="DATA139VI" localSheetId="5">#REF!</definedName>
    <definedName name="DATA139VI" localSheetId="1">#REF!</definedName>
    <definedName name="DATA139VI" localSheetId="4">#REF!</definedName>
    <definedName name="DATA139VI" localSheetId="8">#REF!</definedName>
    <definedName name="DATA139VI" localSheetId="6">#REF!</definedName>
    <definedName name="DATA139VI">#REF!</definedName>
    <definedName name="DATA139VII" localSheetId="10">#REF!</definedName>
    <definedName name="DATA139VII" localSheetId="9">#REF!</definedName>
    <definedName name="DATA139VII" localSheetId="7">#REF!</definedName>
    <definedName name="DATA139VII" localSheetId="5">#REF!</definedName>
    <definedName name="DATA139VII" localSheetId="1">#REF!</definedName>
    <definedName name="DATA139VII" localSheetId="4">#REF!</definedName>
    <definedName name="DATA139VII" localSheetId="8">#REF!</definedName>
    <definedName name="DATA139VII" localSheetId="6">#REF!</definedName>
    <definedName name="DATA139VII">#REF!</definedName>
    <definedName name="DATA139VIII" localSheetId="10">#REF!</definedName>
    <definedName name="DATA139VIII" localSheetId="9">#REF!</definedName>
    <definedName name="DATA139VIII" localSheetId="7">#REF!</definedName>
    <definedName name="DATA139VIII" localSheetId="5">#REF!</definedName>
    <definedName name="DATA139VIII" localSheetId="1">#REF!</definedName>
    <definedName name="DATA139VIII" localSheetId="4">#REF!</definedName>
    <definedName name="DATA139VIII" localSheetId="8">#REF!</definedName>
    <definedName name="DATA139VIII" localSheetId="6">#REF!</definedName>
    <definedName name="DATA139VIII">#REF!</definedName>
    <definedName name="DATA140I" localSheetId="10">#REF!</definedName>
    <definedName name="DATA140I" localSheetId="9">#REF!</definedName>
    <definedName name="DATA140I" localSheetId="7">#REF!</definedName>
    <definedName name="DATA140I" localSheetId="5">#REF!</definedName>
    <definedName name="DATA140I" localSheetId="1">#REF!</definedName>
    <definedName name="DATA140I" localSheetId="4">#REF!</definedName>
    <definedName name="DATA140I" localSheetId="8">#REF!</definedName>
    <definedName name="DATA140I" localSheetId="6">#REF!</definedName>
    <definedName name="DATA140I">#REF!</definedName>
    <definedName name="DATA140II" localSheetId="10">#REF!</definedName>
    <definedName name="DATA140II" localSheetId="9">#REF!</definedName>
    <definedName name="DATA140II" localSheetId="7">#REF!</definedName>
    <definedName name="DATA140II" localSheetId="5">#REF!</definedName>
    <definedName name="DATA140II" localSheetId="1">#REF!</definedName>
    <definedName name="DATA140II" localSheetId="4">#REF!</definedName>
    <definedName name="DATA140II" localSheetId="8">#REF!</definedName>
    <definedName name="DATA140II" localSheetId="6">#REF!</definedName>
    <definedName name="DATA140II">#REF!</definedName>
    <definedName name="DATA140III" localSheetId="10">#REF!</definedName>
    <definedName name="DATA140III" localSheetId="9">#REF!</definedName>
    <definedName name="DATA140III" localSheetId="7">#REF!</definedName>
    <definedName name="DATA140III" localSheetId="5">#REF!</definedName>
    <definedName name="DATA140III" localSheetId="1">#REF!</definedName>
    <definedName name="DATA140III" localSheetId="4">#REF!</definedName>
    <definedName name="DATA140III" localSheetId="8">#REF!</definedName>
    <definedName name="DATA140III" localSheetId="6">#REF!</definedName>
    <definedName name="DATA140III">#REF!</definedName>
    <definedName name="DATA140IV" localSheetId="10">#REF!</definedName>
    <definedName name="DATA140IV" localSheetId="9">#REF!</definedName>
    <definedName name="DATA140IV" localSheetId="7">#REF!</definedName>
    <definedName name="DATA140IV" localSheetId="5">#REF!</definedName>
    <definedName name="DATA140IV" localSheetId="1">#REF!</definedName>
    <definedName name="DATA140IV" localSheetId="4">#REF!</definedName>
    <definedName name="DATA140IV" localSheetId="8">#REF!</definedName>
    <definedName name="DATA140IV" localSheetId="6">#REF!</definedName>
    <definedName name="DATA140IV">#REF!</definedName>
    <definedName name="DATA140V" localSheetId="10">#REF!</definedName>
    <definedName name="DATA140V" localSheetId="9">#REF!</definedName>
    <definedName name="DATA140V" localSheetId="7">#REF!</definedName>
    <definedName name="DATA140V" localSheetId="5">#REF!</definedName>
    <definedName name="DATA140V" localSheetId="1">#REF!</definedName>
    <definedName name="DATA140V" localSheetId="4">#REF!</definedName>
    <definedName name="DATA140V" localSheetId="8">#REF!</definedName>
    <definedName name="DATA140V" localSheetId="6">#REF!</definedName>
    <definedName name="DATA140V">#REF!</definedName>
    <definedName name="DATA141I" localSheetId="10">#REF!</definedName>
    <definedName name="DATA141I" localSheetId="9">#REF!</definedName>
    <definedName name="DATA141I" localSheetId="7">#REF!</definedName>
    <definedName name="DATA141I" localSheetId="5">#REF!</definedName>
    <definedName name="DATA141I" localSheetId="1">#REF!</definedName>
    <definedName name="DATA141I" localSheetId="4">#REF!</definedName>
    <definedName name="DATA141I" localSheetId="8">#REF!</definedName>
    <definedName name="DATA141I" localSheetId="6">#REF!</definedName>
    <definedName name="DATA141I">#REF!</definedName>
    <definedName name="DATA141II" localSheetId="10">#REF!</definedName>
    <definedName name="DATA141II" localSheetId="9">#REF!</definedName>
    <definedName name="DATA141II" localSheetId="7">#REF!</definedName>
    <definedName name="DATA141II" localSheetId="5">#REF!</definedName>
    <definedName name="DATA141II" localSheetId="1">#REF!</definedName>
    <definedName name="DATA141II" localSheetId="4">#REF!</definedName>
    <definedName name="DATA141II" localSheetId="8">#REF!</definedName>
    <definedName name="DATA141II" localSheetId="6">#REF!</definedName>
    <definedName name="DATA141II">#REF!</definedName>
    <definedName name="DATA141III" localSheetId="10">#REF!</definedName>
    <definedName name="DATA141III" localSheetId="9">#REF!</definedName>
    <definedName name="DATA141III" localSheetId="7">#REF!</definedName>
    <definedName name="DATA141III" localSheetId="5">#REF!</definedName>
    <definedName name="DATA141III" localSheetId="1">#REF!</definedName>
    <definedName name="DATA141III" localSheetId="4">#REF!</definedName>
    <definedName name="DATA141III" localSheetId="8">#REF!</definedName>
    <definedName name="DATA141III" localSheetId="6">#REF!</definedName>
    <definedName name="DATA141III">#REF!</definedName>
    <definedName name="DATA141IV" localSheetId="10">#REF!</definedName>
    <definedName name="DATA141IV" localSheetId="9">#REF!</definedName>
    <definedName name="DATA141IV" localSheetId="7">#REF!</definedName>
    <definedName name="DATA141IV" localSheetId="5">#REF!</definedName>
    <definedName name="DATA141IV" localSheetId="1">#REF!</definedName>
    <definedName name="DATA141IV" localSheetId="4">#REF!</definedName>
    <definedName name="DATA141IV" localSheetId="8">#REF!</definedName>
    <definedName name="DATA141IV" localSheetId="6">#REF!</definedName>
    <definedName name="DATA141IV">#REF!</definedName>
    <definedName name="DATA141V" localSheetId="10">#REF!</definedName>
    <definedName name="DATA141V" localSheetId="9">#REF!</definedName>
    <definedName name="DATA141V" localSheetId="7">#REF!</definedName>
    <definedName name="DATA141V" localSheetId="5">#REF!</definedName>
    <definedName name="DATA141V" localSheetId="1">#REF!</definedName>
    <definedName name="DATA141V" localSheetId="4">#REF!</definedName>
    <definedName name="DATA141V" localSheetId="8">#REF!</definedName>
    <definedName name="DATA141V" localSheetId="6">#REF!</definedName>
    <definedName name="DATA141V">#REF!</definedName>
    <definedName name="DATA142I" localSheetId="10">#REF!</definedName>
    <definedName name="DATA142I" localSheetId="9">#REF!</definedName>
    <definedName name="DATA142I" localSheetId="7">#REF!</definedName>
    <definedName name="DATA142I" localSheetId="5">#REF!</definedName>
    <definedName name="DATA142I" localSheetId="1">#REF!</definedName>
    <definedName name="DATA142I" localSheetId="4">#REF!</definedName>
    <definedName name="DATA142I" localSheetId="8">#REF!</definedName>
    <definedName name="DATA142I" localSheetId="6">#REF!</definedName>
    <definedName name="DATA142I">#REF!</definedName>
    <definedName name="DATA142II" localSheetId="10">#REF!</definedName>
    <definedName name="DATA142II" localSheetId="9">#REF!</definedName>
    <definedName name="DATA142II" localSheetId="7">#REF!</definedName>
    <definedName name="DATA142II" localSheetId="5">#REF!</definedName>
    <definedName name="DATA142II" localSheetId="1">#REF!</definedName>
    <definedName name="DATA142II" localSheetId="4">#REF!</definedName>
    <definedName name="DATA142II" localSheetId="8">#REF!</definedName>
    <definedName name="DATA142II" localSheetId="6">#REF!</definedName>
    <definedName name="DATA142II">#REF!</definedName>
    <definedName name="DATA142III" localSheetId="10">#REF!</definedName>
    <definedName name="DATA142III" localSheetId="9">#REF!</definedName>
    <definedName name="DATA142III" localSheetId="7">#REF!</definedName>
    <definedName name="DATA142III" localSheetId="5">#REF!</definedName>
    <definedName name="DATA142III" localSheetId="1">#REF!</definedName>
    <definedName name="DATA142III" localSheetId="4">#REF!</definedName>
    <definedName name="DATA142III" localSheetId="8">#REF!</definedName>
    <definedName name="DATA142III" localSheetId="6">#REF!</definedName>
    <definedName name="DATA142III">#REF!</definedName>
    <definedName name="DATA142IV" localSheetId="10">#REF!</definedName>
    <definedName name="DATA142IV" localSheetId="9">#REF!</definedName>
    <definedName name="DATA142IV" localSheetId="7">#REF!</definedName>
    <definedName name="DATA142IV" localSheetId="5">#REF!</definedName>
    <definedName name="DATA142IV" localSheetId="1">#REF!</definedName>
    <definedName name="DATA142IV" localSheetId="4">#REF!</definedName>
    <definedName name="DATA142IV" localSheetId="8">#REF!</definedName>
    <definedName name="DATA142IV" localSheetId="6">#REF!</definedName>
    <definedName name="DATA142IV">#REF!</definedName>
    <definedName name="DATA142V" localSheetId="10">#REF!</definedName>
    <definedName name="DATA142V" localSheetId="9">#REF!</definedName>
    <definedName name="DATA142V" localSheetId="7">#REF!</definedName>
    <definedName name="DATA142V" localSheetId="5">#REF!</definedName>
    <definedName name="DATA142V" localSheetId="1">#REF!</definedName>
    <definedName name="DATA142V" localSheetId="4">#REF!</definedName>
    <definedName name="DATA142V" localSheetId="8">#REF!</definedName>
    <definedName name="DATA142V" localSheetId="6">#REF!</definedName>
    <definedName name="DATA142V">#REF!</definedName>
    <definedName name="DATASHEET" localSheetId="10">#REF!</definedName>
    <definedName name="DATASHEET" localSheetId="9">#REF!</definedName>
    <definedName name="DATASHEET" localSheetId="7">#REF!</definedName>
    <definedName name="DATASHEET" localSheetId="5">#REF!</definedName>
    <definedName name="DATASHEET" localSheetId="1">#REF!</definedName>
    <definedName name="DATASHEET" localSheetId="4">#REF!</definedName>
    <definedName name="DATASHEET" localSheetId="8">#REF!</definedName>
    <definedName name="DATASHEET" localSheetId="6">#REF!</definedName>
    <definedName name="DATASHEET">#REF!</definedName>
    <definedName name="datonators" localSheetId="10">#REF!</definedName>
    <definedName name="datonators" localSheetId="9">#REF!</definedName>
    <definedName name="datonators" localSheetId="7">#REF!</definedName>
    <definedName name="datonators" localSheetId="5">#REF!</definedName>
    <definedName name="datonators" localSheetId="1">#REF!</definedName>
    <definedName name="datonators" localSheetId="4">#REF!</definedName>
    <definedName name="datonators" localSheetId="8">#REF!</definedName>
    <definedName name="datonators" localSheetId="6">#REF!</definedName>
    <definedName name="datonators">#REF!</definedName>
    <definedName name="DBM" localSheetId="10">#REF!</definedName>
    <definedName name="DBM" localSheetId="9">#REF!</definedName>
    <definedName name="DBM" localSheetId="7">#REF!</definedName>
    <definedName name="DBM" localSheetId="5">#REF!</definedName>
    <definedName name="DBM" localSheetId="1">#REF!</definedName>
    <definedName name="DBM" localSheetId="4">#REF!</definedName>
    <definedName name="DBM" localSheetId="8">#REF!</definedName>
    <definedName name="DBM" localSheetId="6">#REF!</definedName>
    <definedName name="DBM">#REF!</definedName>
    <definedName name="dc" localSheetId="10">#REF!</definedName>
    <definedName name="dc" localSheetId="9">#REF!</definedName>
    <definedName name="dc" localSheetId="7">#REF!</definedName>
    <definedName name="dc" localSheetId="5">#REF!</definedName>
    <definedName name="dc" localSheetId="1">#REF!</definedName>
    <definedName name="dc" localSheetId="4">#REF!</definedName>
    <definedName name="dc" localSheetId="8">#REF!</definedName>
    <definedName name="dc" localSheetId="6">#REF!</definedName>
    <definedName name="dc">#REF!</definedName>
    <definedName name="dd" localSheetId="10">#REF!</definedName>
    <definedName name="dd" localSheetId="9">#REF!</definedName>
    <definedName name="dd" localSheetId="7">#REF!</definedName>
    <definedName name="dd" localSheetId="5">#REF!</definedName>
    <definedName name="dd" localSheetId="1">#REF!</definedName>
    <definedName name="dd" localSheetId="4">#REF!</definedName>
    <definedName name="dd" localSheetId="8">#REF!</definedName>
    <definedName name="dd" localSheetId="6">#REF!</definedName>
    <definedName name="dd">#REF!</definedName>
    <definedName name="DDD" localSheetId="10">#REF!</definedName>
    <definedName name="DDD" localSheetId="9">#REF!</definedName>
    <definedName name="DDD" localSheetId="7">#REF!</definedName>
    <definedName name="DDD" localSheetId="5">#REF!</definedName>
    <definedName name="DDD" localSheetId="1">#REF!</definedName>
    <definedName name="DDD" localSheetId="4">#REF!</definedName>
    <definedName name="DDD" localSheetId="8">#REF!</definedName>
    <definedName name="DDD" localSheetId="6">#REF!</definedName>
    <definedName name="DDD">#REF!</definedName>
    <definedName name="dddddd" localSheetId="10">#REF!</definedName>
    <definedName name="dddddd" localSheetId="9">#REF!</definedName>
    <definedName name="dddddd" localSheetId="7">#REF!</definedName>
    <definedName name="dddddd" localSheetId="5">#REF!</definedName>
    <definedName name="dddddd" localSheetId="1">#REF!</definedName>
    <definedName name="dddddd" localSheetId="4">#REF!</definedName>
    <definedName name="dddddd" localSheetId="8">#REF!</definedName>
    <definedName name="dddddd" localSheetId="6">#REF!</definedName>
    <definedName name="dddddd">#REF!</definedName>
    <definedName name="ddfdfgfg" localSheetId="10">#REF!</definedName>
    <definedName name="ddfdfgfg" localSheetId="9">#REF!</definedName>
    <definedName name="ddfdfgfg" localSheetId="7">#REF!</definedName>
    <definedName name="ddfdfgfg" localSheetId="5">#REF!</definedName>
    <definedName name="ddfdfgfg" localSheetId="1">#REF!</definedName>
    <definedName name="ddfdfgfg" localSheetId="4">#REF!</definedName>
    <definedName name="ddfdfgfg" localSheetId="8">#REF!</definedName>
    <definedName name="ddfdfgfg" localSheetId="6">#REF!</definedName>
    <definedName name="ddfdfgfg">#REF!</definedName>
    <definedName name="Deck_hh" localSheetId="2">#REF!</definedName>
    <definedName name="Deck_hh" localSheetId="10">#REF!</definedName>
    <definedName name="Deck_hh" localSheetId="9">#REF!</definedName>
    <definedName name="Deck_hh" localSheetId="7">#REF!</definedName>
    <definedName name="Deck_hh" localSheetId="5">#REF!</definedName>
    <definedName name="Deck_hh" localSheetId="1">#REF!</definedName>
    <definedName name="Deck_hh" localSheetId="4">#REF!</definedName>
    <definedName name="Deck_hh" localSheetId="8">#REF!</definedName>
    <definedName name="Deck_hh" localSheetId="6">#REF!</definedName>
    <definedName name="Deck_hh">#REF!</definedName>
    <definedName name="Deck_hv" localSheetId="2">#REF!</definedName>
    <definedName name="Deck_hv" localSheetId="10">#REF!</definedName>
    <definedName name="Deck_hv" localSheetId="9">#REF!</definedName>
    <definedName name="Deck_hv" localSheetId="7">#REF!</definedName>
    <definedName name="Deck_hv" localSheetId="5">#REF!</definedName>
    <definedName name="Deck_hv" localSheetId="1">#REF!</definedName>
    <definedName name="Deck_hv" localSheetId="4">#REF!</definedName>
    <definedName name="Deck_hv" localSheetId="8">#REF!</definedName>
    <definedName name="Deck_hv" localSheetId="6">#REF!</definedName>
    <definedName name="Deck_hv">#REF!</definedName>
    <definedName name="DEFF2" localSheetId="10">#REF!</definedName>
    <definedName name="DEFF2" localSheetId="9">#REF!</definedName>
    <definedName name="DEFF2" localSheetId="7">#REF!</definedName>
    <definedName name="DEFF2" localSheetId="5">#REF!</definedName>
    <definedName name="DEFF2" localSheetId="1">#REF!</definedName>
    <definedName name="DEFF2" localSheetId="4">#REF!</definedName>
    <definedName name="DEFF2" localSheetId="8">#REF!</definedName>
    <definedName name="DEFF2" localSheetId="6">#REF!</definedName>
    <definedName name="DEFF2">#REF!</definedName>
    <definedName name="DEFFF1" localSheetId="10">#REF!</definedName>
    <definedName name="DEFFF1" localSheetId="9">#REF!</definedName>
    <definedName name="DEFFF1" localSheetId="7">#REF!</definedName>
    <definedName name="DEFFF1" localSheetId="5">#REF!</definedName>
    <definedName name="DEFFF1" localSheetId="1">#REF!</definedName>
    <definedName name="DEFFF1" localSheetId="4">#REF!</definedName>
    <definedName name="DEFFF1" localSheetId="8">#REF!</definedName>
    <definedName name="DEFFF1" localSheetId="6">#REF!</definedName>
    <definedName name="DEFFF1">#REF!</definedName>
    <definedName name="DEFFF2" localSheetId="10">#REF!</definedName>
    <definedName name="DEFFF2" localSheetId="9">#REF!</definedName>
    <definedName name="DEFFF2" localSheetId="7">#REF!</definedName>
    <definedName name="DEFFF2" localSheetId="5">#REF!</definedName>
    <definedName name="DEFFF2" localSheetId="1">#REF!</definedName>
    <definedName name="DEFFF2" localSheetId="4">#REF!</definedName>
    <definedName name="DEFFF2" localSheetId="8">#REF!</definedName>
    <definedName name="DEFFF2" localSheetId="6">#REF!</definedName>
    <definedName name="DEFFF2">#REF!</definedName>
    <definedName name="delk" localSheetId="10">#REF!</definedName>
    <definedName name="delk" localSheetId="9">#REF!</definedName>
    <definedName name="delk" localSheetId="7">#REF!</definedName>
    <definedName name="delk" localSheetId="5">#REF!</definedName>
    <definedName name="delk" localSheetId="1">#REF!</definedName>
    <definedName name="delk" localSheetId="4">#REF!</definedName>
    <definedName name="delk" localSheetId="8">#REF!</definedName>
    <definedName name="delk" localSheetId="6">#REF!</definedName>
    <definedName name="delk">#REF!</definedName>
    <definedName name="delm" localSheetId="10">#REF!</definedName>
    <definedName name="delm" localSheetId="9">#REF!</definedName>
    <definedName name="delm" localSheetId="7">#REF!</definedName>
    <definedName name="delm" localSheetId="5">#REF!</definedName>
    <definedName name="delm" localSheetId="1">#REF!</definedName>
    <definedName name="delm" localSheetId="4">#REF!</definedName>
    <definedName name="delm" localSheetId="8">#REF!</definedName>
    <definedName name="delm" localSheetId="6">#REF!</definedName>
    <definedName name="delm">#REF!</definedName>
    <definedName name="delta" localSheetId="2">#REF!</definedName>
    <definedName name="delta" localSheetId="10">#REF!</definedName>
    <definedName name="delta" localSheetId="9">#REF!</definedName>
    <definedName name="delta" localSheetId="7">#REF!</definedName>
    <definedName name="delta" localSheetId="5">#REF!</definedName>
    <definedName name="delta" localSheetId="1">#REF!</definedName>
    <definedName name="delta" localSheetId="4">#REF!</definedName>
    <definedName name="delta" localSheetId="8">#REF!</definedName>
    <definedName name="delta" localSheetId="6">#REF!</definedName>
    <definedName name="delta">#REF!</definedName>
    <definedName name="delta1" localSheetId="10">#REF!</definedName>
    <definedName name="delta1" localSheetId="9">#REF!</definedName>
    <definedName name="delta1" localSheetId="7">#REF!</definedName>
    <definedName name="delta1" localSheetId="5">#REF!</definedName>
    <definedName name="delta1" localSheetId="1">#REF!</definedName>
    <definedName name="delta1" localSheetId="4">#REF!</definedName>
    <definedName name="delta1" localSheetId="8">#REF!</definedName>
    <definedName name="delta1" localSheetId="6">#REF!</definedName>
    <definedName name="delta1">#REF!</definedName>
    <definedName name="DELTA20" localSheetId="10">#REF!</definedName>
    <definedName name="DELTA20" localSheetId="9">#REF!</definedName>
    <definedName name="DELTA20" localSheetId="7">#REF!</definedName>
    <definedName name="DELTA20" localSheetId="5">#REF!</definedName>
    <definedName name="DELTA20" localSheetId="1">#REF!</definedName>
    <definedName name="DELTA20" localSheetId="4">#REF!</definedName>
    <definedName name="DELTA20" localSheetId="8">#REF!</definedName>
    <definedName name="DELTA20" localSheetId="6">#REF!</definedName>
    <definedName name="DELTA20">#REF!</definedName>
    <definedName name="depr" localSheetId="10">#REF!</definedName>
    <definedName name="depr" localSheetId="9">#REF!</definedName>
    <definedName name="depr" localSheetId="7">#REF!</definedName>
    <definedName name="depr" localSheetId="5">#REF!</definedName>
    <definedName name="depr" localSheetId="1">#REF!</definedName>
    <definedName name="depr" localSheetId="4">#REF!</definedName>
    <definedName name="depr" localSheetId="8">#REF!</definedName>
    <definedName name="depr" localSheetId="6">#REF!</definedName>
    <definedName name="depr">#REF!</definedName>
    <definedName name="depth" localSheetId="2">#REF!</definedName>
    <definedName name="depth" localSheetId="10">#REF!</definedName>
    <definedName name="depth" localSheetId="9">#REF!</definedName>
    <definedName name="depth" localSheetId="7">#REF!</definedName>
    <definedName name="depth" localSheetId="5">#REF!</definedName>
    <definedName name="depth" localSheetId="1">#REF!</definedName>
    <definedName name="depth" localSheetId="4">#REF!</definedName>
    <definedName name="depth" localSheetId="8">#REF!</definedName>
    <definedName name="depth" localSheetId="6">#REF!</definedName>
    <definedName name="depth">#REF!</definedName>
    <definedName name="der" localSheetId="10">#REF!</definedName>
    <definedName name="der" localSheetId="9">#REF!</definedName>
    <definedName name="der" localSheetId="7">#REF!</definedName>
    <definedName name="der" localSheetId="5">#REF!</definedName>
    <definedName name="der" localSheetId="1">#REF!</definedName>
    <definedName name="der" localSheetId="4">#REF!</definedName>
    <definedName name="der" localSheetId="8">#REF!</definedName>
    <definedName name="der" localSheetId="6">#REF!</definedName>
    <definedName name="der">#REF!</definedName>
    <definedName name="Des_Jod" localSheetId="10">#REF!</definedName>
    <definedName name="Des_Jod" localSheetId="9">#REF!</definedName>
    <definedName name="Des_Jod" localSheetId="7">#REF!</definedName>
    <definedName name="Des_Jod" localSheetId="5">#REF!</definedName>
    <definedName name="Des_Jod" localSheetId="1">#REF!</definedName>
    <definedName name="Des_Jod" localSheetId="4">#REF!</definedName>
    <definedName name="Des_Jod" localSheetId="8">#REF!</definedName>
    <definedName name="Des_Jod" localSheetId="6">#REF!</definedName>
    <definedName name="Des_Jod">#REF!</definedName>
    <definedName name="Deshnok_Rohini" localSheetId="10">#REF!</definedName>
    <definedName name="Deshnok_Rohini" localSheetId="9">#REF!</definedName>
    <definedName name="Deshnok_Rohini" localSheetId="7">#REF!</definedName>
    <definedName name="Deshnok_Rohini" localSheetId="5">#REF!</definedName>
    <definedName name="Deshnok_Rohini" localSheetId="1">#REF!</definedName>
    <definedName name="Deshnok_Rohini" localSheetId="4">#REF!</definedName>
    <definedName name="Deshnok_Rohini" localSheetId="8">#REF!</definedName>
    <definedName name="Deshnok_Rohini" localSheetId="6">#REF!</definedName>
    <definedName name="Deshnok_Rohini">#REF!</definedName>
    <definedName name="Design" localSheetId="10">#REF!</definedName>
    <definedName name="Design" localSheetId="9">#REF!</definedName>
    <definedName name="Design" localSheetId="7">#REF!</definedName>
    <definedName name="Design" localSheetId="5">#REF!</definedName>
    <definedName name="Design" localSheetId="1">#REF!</definedName>
    <definedName name="Design" localSheetId="4">#REF!</definedName>
    <definedName name="Design" localSheetId="8">#REF!</definedName>
    <definedName name="Design" localSheetId="6">#REF!</definedName>
    <definedName name="Design">#REF!</definedName>
    <definedName name="design_ds" localSheetId="10">#REF!</definedName>
    <definedName name="design_ds" localSheetId="9">#REF!</definedName>
    <definedName name="design_ds" localSheetId="7">#REF!</definedName>
    <definedName name="design_ds" localSheetId="5">#REF!</definedName>
    <definedName name="design_ds" localSheetId="1">#REF!</definedName>
    <definedName name="design_ds" localSheetId="4">#REF!</definedName>
    <definedName name="design_ds" localSheetId="8">#REF!</definedName>
    <definedName name="design_ds" localSheetId="6">#REF!</definedName>
    <definedName name="design_ds">#REF!</definedName>
    <definedName name="detai_pumphouse" localSheetId="10">#REF!</definedName>
    <definedName name="detai_pumphouse" localSheetId="9">#REF!</definedName>
    <definedName name="detai_pumphouse" localSheetId="7">#REF!</definedName>
    <definedName name="detai_pumphouse" localSheetId="5">#REF!</definedName>
    <definedName name="detai_pumphouse" localSheetId="1">#REF!</definedName>
    <definedName name="detai_pumphouse" localSheetId="4">#REF!</definedName>
    <definedName name="detai_pumphouse" localSheetId="8">#REF!</definedName>
    <definedName name="detai_pumphouse" localSheetId="6">#REF!</definedName>
    <definedName name="detai_pumphouse">#REF!</definedName>
    <definedName name="detil_cwrising" localSheetId="10">#REF!</definedName>
    <definedName name="detil_cwrising" localSheetId="9">#REF!</definedName>
    <definedName name="detil_cwrising" localSheetId="7">#REF!</definedName>
    <definedName name="detil_cwrising" localSheetId="5">#REF!</definedName>
    <definedName name="detil_cwrising" localSheetId="1">#REF!</definedName>
    <definedName name="detil_cwrising" localSheetId="4">#REF!</definedName>
    <definedName name="detil_cwrising" localSheetId="8">#REF!</definedName>
    <definedName name="detil_cwrising" localSheetId="6">#REF!</definedName>
    <definedName name="detil_cwrising">#REF!</definedName>
    <definedName name="Detonator" localSheetId="10">#REF!</definedName>
    <definedName name="Detonator" localSheetId="9">#REF!</definedName>
    <definedName name="Detonator" localSheetId="7">#REF!</definedName>
    <definedName name="Detonator" localSheetId="5">#REF!</definedName>
    <definedName name="Detonator" localSheetId="1">#REF!</definedName>
    <definedName name="Detonator" localSheetId="4">#REF!</definedName>
    <definedName name="Detonator" localSheetId="8">#REF!</definedName>
    <definedName name="Detonator" localSheetId="6">#REF!</definedName>
    <definedName name="Detonator">#REF!</definedName>
    <definedName name="df" localSheetId="10">#REF!</definedName>
    <definedName name="df" localSheetId="9">#REF!</definedName>
    <definedName name="df" localSheetId="7">#REF!</definedName>
    <definedName name="df" localSheetId="5">#REF!</definedName>
    <definedName name="df" localSheetId="1">#REF!</definedName>
    <definedName name="df" localSheetId="4">#REF!</definedName>
    <definedName name="df" localSheetId="8">#REF!</definedName>
    <definedName name="df" localSheetId="6">#REF!</definedName>
    <definedName name="df">#REF!</definedName>
    <definedName name="dfsdf" localSheetId="10">#REF!</definedName>
    <definedName name="dfsdf" localSheetId="9">#REF!</definedName>
    <definedName name="dfsdf" localSheetId="7">#REF!</definedName>
    <definedName name="dfsdf" localSheetId="5">#REF!</definedName>
    <definedName name="dfsdf" localSheetId="1">#REF!</definedName>
    <definedName name="dfsdf" localSheetId="4">#REF!</definedName>
    <definedName name="dfsdf" localSheetId="8">#REF!</definedName>
    <definedName name="dfsdf" localSheetId="6">#REF!</definedName>
    <definedName name="dfsdf">#REF!</definedName>
    <definedName name="DFSDFSDF" localSheetId="10">#REF!</definedName>
    <definedName name="DFSDFSDF" localSheetId="9">#REF!</definedName>
    <definedName name="DFSDFSDF" localSheetId="7">#REF!</definedName>
    <definedName name="DFSDFSDF" localSheetId="5">#REF!</definedName>
    <definedName name="DFSDFSDF" localSheetId="1">#REF!</definedName>
    <definedName name="DFSDFSDF" localSheetId="4">#REF!</definedName>
    <definedName name="DFSDFSDF" localSheetId="8">#REF!</definedName>
    <definedName name="DFSDFSDF" localSheetId="6">#REF!</definedName>
    <definedName name="DFSDFSDF">#REF!</definedName>
    <definedName name="DFSDFSDFSD" localSheetId="10">#REF!</definedName>
    <definedName name="DFSDFSDFSD" localSheetId="9">#REF!</definedName>
    <definedName name="DFSDFSDFSD" localSheetId="7">#REF!</definedName>
    <definedName name="DFSDFSDFSD" localSheetId="5">#REF!</definedName>
    <definedName name="DFSDFSDFSD" localSheetId="1">#REF!</definedName>
    <definedName name="DFSDFSDFSD" localSheetId="4">#REF!</definedName>
    <definedName name="DFSDFSDFSD" localSheetId="8">#REF!</definedName>
    <definedName name="DFSDFSDFSD" localSheetId="6">#REF!</definedName>
    <definedName name="DFSDFSDFSD">#REF!</definedName>
    <definedName name="dg" localSheetId="10">#REF!</definedName>
    <definedName name="dg" localSheetId="9">#REF!</definedName>
    <definedName name="dg" localSheetId="7">#REF!</definedName>
    <definedName name="dg" localSheetId="5">#REF!</definedName>
    <definedName name="dg" localSheetId="1">#REF!</definedName>
    <definedName name="dg" localSheetId="4">#REF!</definedName>
    <definedName name="dg" localSheetId="8">#REF!</definedName>
    <definedName name="dg" localSheetId="6">#REF!</definedName>
    <definedName name="dg">#REF!</definedName>
    <definedName name="DHOBAULI_GAHARWAR" localSheetId="10">#REF!</definedName>
    <definedName name="DHOBAULI_GAHARWAR" localSheetId="9">#REF!</definedName>
    <definedName name="DHOBAULI_GAHARWAR" localSheetId="7">#REF!</definedName>
    <definedName name="DHOBAULI_GAHARWAR" localSheetId="5">#REF!</definedName>
    <definedName name="DHOBAULI_GAHARWAR" localSheetId="1">#REF!</definedName>
    <definedName name="DHOBAULI_GAHARWAR" localSheetId="4">#REF!</definedName>
    <definedName name="DHOBAULI_GAHARWAR" localSheetId="8">#REF!</definedName>
    <definedName name="DHOBAULI_GAHARWAR" localSheetId="6">#REF!</definedName>
    <definedName name="DHOBAULI_GAHARWAR">#REF!</definedName>
    <definedName name="DI" localSheetId="10">#REF!</definedName>
    <definedName name="DI" localSheetId="9">#REF!</definedName>
    <definedName name="DI" localSheetId="7">#REF!</definedName>
    <definedName name="DI" localSheetId="5">#REF!</definedName>
    <definedName name="DI" localSheetId="1">#REF!</definedName>
    <definedName name="DI" localSheetId="4">#REF!</definedName>
    <definedName name="DI" localSheetId="8">#REF!</definedName>
    <definedName name="DI" localSheetId="6">#REF!</definedName>
    <definedName name="DI">#REF!</definedName>
    <definedName name="DIATAB" localSheetId="10">#REF!</definedName>
    <definedName name="DIATAB" localSheetId="9">#REF!</definedName>
    <definedName name="DIATAB" localSheetId="7">#REF!</definedName>
    <definedName name="DIATAB" localSheetId="5">#REF!</definedName>
    <definedName name="DIATAB" localSheetId="1">#REF!</definedName>
    <definedName name="DIATAB" localSheetId="4">#REF!</definedName>
    <definedName name="DIATAB" localSheetId="8">#REF!</definedName>
    <definedName name="DIATAB" localSheetId="6">#REF!</definedName>
    <definedName name="DIATAB">#REF!</definedName>
    <definedName name="DICOST" localSheetId="10">#REF!</definedName>
    <definedName name="DICOST" localSheetId="9">#REF!</definedName>
    <definedName name="DICOST" localSheetId="7">#REF!</definedName>
    <definedName name="DICOST" localSheetId="5">#REF!</definedName>
    <definedName name="DICOST" localSheetId="1">#REF!</definedName>
    <definedName name="DICOST" localSheetId="4">#REF!</definedName>
    <definedName name="DICOST" localSheetId="8">#REF!</definedName>
    <definedName name="DICOST" localSheetId="6">#REF!</definedName>
    <definedName name="DICOST">#REF!</definedName>
    <definedName name="diesel" localSheetId="10">#REF!</definedName>
    <definedName name="diesel" localSheetId="9">#REF!</definedName>
    <definedName name="diesel" localSheetId="7">#REF!</definedName>
    <definedName name="diesel" localSheetId="5">#REF!</definedName>
    <definedName name="diesel" localSheetId="1">#REF!</definedName>
    <definedName name="diesel" localSheetId="4">#REF!</definedName>
    <definedName name="diesel" localSheetId="8">#REF!</definedName>
    <definedName name="diesel" localSheetId="6">#REF!</definedName>
    <definedName name="diesel">#REF!</definedName>
    <definedName name="DIP" localSheetId="2">#REF!</definedName>
    <definedName name="DIP" localSheetId="10">#REF!</definedName>
    <definedName name="DIP" localSheetId="9">#REF!</definedName>
    <definedName name="DIP" localSheetId="7">#REF!</definedName>
    <definedName name="DIP" localSheetId="5">#REF!</definedName>
    <definedName name="DIP" localSheetId="1">#REF!</definedName>
    <definedName name="DIP" localSheetId="4">#REF!</definedName>
    <definedName name="DIP" localSheetId="8">#REF!</definedName>
    <definedName name="DIP" localSheetId="6">#REF!</definedName>
    <definedName name="DIP">#REF!</definedName>
    <definedName name="dl" localSheetId="10">#REF!</definedName>
    <definedName name="dl" localSheetId="9">#REF!</definedName>
    <definedName name="dl" localSheetId="7">#REF!</definedName>
    <definedName name="dl" localSheetId="5">#REF!</definedName>
    <definedName name="dl" localSheetId="1">#REF!</definedName>
    <definedName name="dl" localSheetId="4">#REF!</definedName>
    <definedName name="dl" localSheetId="8">#REF!</definedName>
    <definedName name="dl" localSheetId="6">#REF!</definedName>
    <definedName name="dl">#REF!</definedName>
    <definedName name="dozer" localSheetId="10">#REF!</definedName>
    <definedName name="dozer" localSheetId="9">#REF!</definedName>
    <definedName name="dozer" localSheetId="7">#REF!</definedName>
    <definedName name="dozer" localSheetId="5">#REF!</definedName>
    <definedName name="dozer" localSheetId="1">#REF!</definedName>
    <definedName name="dozer" localSheetId="4">#REF!</definedName>
    <definedName name="dozer" localSheetId="8">#REF!</definedName>
    <definedName name="dozer" localSheetId="6">#REF!</definedName>
    <definedName name="dozer">#REF!</definedName>
    <definedName name="dozer200" localSheetId="10">#REF!</definedName>
    <definedName name="dozer200" localSheetId="9">#REF!</definedName>
    <definedName name="dozer200" localSheetId="7">#REF!</definedName>
    <definedName name="dozer200" localSheetId="5">#REF!</definedName>
    <definedName name="dozer200" localSheetId="1">#REF!</definedName>
    <definedName name="dozer200" localSheetId="4">#REF!</definedName>
    <definedName name="dozer200" localSheetId="8">#REF!</definedName>
    <definedName name="dozer200" localSheetId="6">#REF!</definedName>
    <definedName name="dozer200">#REF!</definedName>
    <definedName name="Dp" localSheetId="10">#REF!</definedName>
    <definedName name="Dp" localSheetId="9">#REF!</definedName>
    <definedName name="Dp" localSheetId="7">#REF!</definedName>
    <definedName name="Dp" localSheetId="5">#REF!</definedName>
    <definedName name="Dp" localSheetId="1">#REF!</definedName>
    <definedName name="Dp" localSheetId="4">#REF!</definedName>
    <definedName name="Dp" localSheetId="8">#REF!</definedName>
    <definedName name="Dp" localSheetId="6">#REF!</definedName>
    <definedName name="Dp">#REF!</definedName>
    <definedName name="dq" localSheetId="10">#REF!</definedName>
    <definedName name="dq" localSheetId="9">#REF!</definedName>
    <definedName name="dq" localSheetId="7">#REF!</definedName>
    <definedName name="dq" localSheetId="5">#REF!</definedName>
    <definedName name="dq" localSheetId="1">#REF!</definedName>
    <definedName name="dq" localSheetId="4">#REF!</definedName>
    <definedName name="dq" localSheetId="8">#REF!</definedName>
    <definedName name="dq" localSheetId="6">#REF!</definedName>
    <definedName name="dq">#REF!</definedName>
    <definedName name="drains" localSheetId="10">#REF!</definedName>
    <definedName name="drains" localSheetId="9">#REF!</definedName>
    <definedName name="drains" localSheetId="7">#REF!</definedName>
    <definedName name="drains" localSheetId="5">#REF!</definedName>
    <definedName name="drains" localSheetId="1">#REF!</definedName>
    <definedName name="drains" localSheetId="4">#REF!</definedName>
    <definedName name="drains" localSheetId="8">#REF!</definedName>
    <definedName name="drains" localSheetId="6">#REF!</definedName>
    <definedName name="drains">#REF!</definedName>
    <definedName name="dresser" localSheetId="10">#REF!</definedName>
    <definedName name="dresser" localSheetId="9">#REF!</definedName>
    <definedName name="dresser" localSheetId="7">#REF!</definedName>
    <definedName name="dresser" localSheetId="5">#REF!</definedName>
    <definedName name="dresser" localSheetId="1">#REF!</definedName>
    <definedName name="dresser" localSheetId="4">#REF!</definedName>
    <definedName name="dresser" localSheetId="8">#REF!</definedName>
    <definedName name="dresser" localSheetId="6">#REF!</definedName>
    <definedName name="dresser">#REF!</definedName>
    <definedName name="driller" localSheetId="10">#REF!</definedName>
    <definedName name="driller" localSheetId="9">#REF!</definedName>
    <definedName name="driller" localSheetId="7">#REF!</definedName>
    <definedName name="driller" localSheetId="5">#REF!</definedName>
    <definedName name="driller" localSheetId="1">#REF!</definedName>
    <definedName name="driller" localSheetId="4">#REF!</definedName>
    <definedName name="driller" localSheetId="8">#REF!</definedName>
    <definedName name="driller" localSheetId="6">#REF!</definedName>
    <definedName name="driller">#REF!</definedName>
    <definedName name="drillingequipment" localSheetId="10">#REF!</definedName>
    <definedName name="drillingequipment" localSheetId="9">#REF!</definedName>
    <definedName name="drillingequipment" localSheetId="7">#REF!</definedName>
    <definedName name="drillingequipment" localSheetId="5">#REF!</definedName>
    <definedName name="drillingequipment" localSheetId="1">#REF!</definedName>
    <definedName name="drillingequipment" localSheetId="4">#REF!</definedName>
    <definedName name="drillingequipment" localSheetId="8">#REF!</definedName>
    <definedName name="drillingequipment" localSheetId="6">#REF!</definedName>
    <definedName name="drillingequipment">#REF!</definedName>
    <definedName name="Ds" localSheetId="10">#REF!</definedName>
    <definedName name="Ds" localSheetId="9">#REF!</definedName>
    <definedName name="Ds" localSheetId="7">#REF!</definedName>
    <definedName name="Ds" localSheetId="5">#REF!</definedName>
    <definedName name="Ds" localSheetId="1">#REF!</definedName>
    <definedName name="Ds" localSheetId="4">#REF!</definedName>
    <definedName name="Ds" localSheetId="8">#REF!</definedName>
    <definedName name="Ds" localSheetId="6">#REF!</definedName>
    <definedName name="Ds">#REF!</definedName>
    <definedName name="Dtfrom" localSheetId="10">#REF!</definedName>
    <definedName name="Dtfrom" localSheetId="9">#REF!</definedName>
    <definedName name="Dtfrom" localSheetId="7">#REF!</definedName>
    <definedName name="Dtfrom" localSheetId="5">#REF!</definedName>
    <definedName name="Dtfrom" localSheetId="1">#REF!</definedName>
    <definedName name="Dtfrom" localSheetId="4">#REF!</definedName>
    <definedName name="Dtfrom" localSheetId="8">#REF!</definedName>
    <definedName name="Dtfrom" localSheetId="6">#REF!</definedName>
    <definedName name="Dtfrom">#REF!</definedName>
    <definedName name="dtjukli" localSheetId="10">#REF!</definedName>
    <definedName name="dtjukli" localSheetId="9">#REF!</definedName>
    <definedName name="dtjukli" localSheetId="7">#REF!</definedName>
    <definedName name="dtjukli" localSheetId="5">#REF!</definedName>
    <definedName name="dtjukli" localSheetId="1">#REF!</definedName>
    <definedName name="dtjukli" localSheetId="4">#REF!</definedName>
    <definedName name="dtjukli" localSheetId="8">#REF!</definedName>
    <definedName name="dtjukli" localSheetId="6">#REF!</definedName>
    <definedName name="dtjukli">#REF!</definedName>
    <definedName name="DtTo" localSheetId="10">#REF!</definedName>
    <definedName name="DtTo" localSheetId="9">#REF!</definedName>
    <definedName name="DtTo" localSheetId="7">#REF!</definedName>
    <definedName name="DtTo" localSheetId="5">#REF!</definedName>
    <definedName name="DtTo" localSheetId="1">#REF!</definedName>
    <definedName name="DtTo" localSheetId="4">#REF!</definedName>
    <definedName name="DtTo" localSheetId="8">#REF!</definedName>
    <definedName name="DtTo" localSheetId="6">#REF!</definedName>
    <definedName name="DtTo">#REF!</definedName>
    <definedName name="Dust" localSheetId="10">#REF!</definedName>
    <definedName name="Dust" localSheetId="9">#REF!</definedName>
    <definedName name="Dust" localSheetId="7">#REF!</definedName>
    <definedName name="Dust" localSheetId="5">#REF!</definedName>
    <definedName name="Dust" localSheetId="1">#REF!</definedName>
    <definedName name="Dust" localSheetId="4">#REF!</definedName>
    <definedName name="Dust" localSheetId="8">#REF!</definedName>
    <definedName name="Dust" localSheetId="6">#REF!</definedName>
    <definedName name="Dust">#REF!</definedName>
    <definedName name="dwpefb" localSheetId="10">#REF!</definedName>
    <definedName name="dwpefb" localSheetId="9">#REF!</definedName>
    <definedName name="dwpefb" localSheetId="7">#REF!</definedName>
    <definedName name="dwpefb" localSheetId="5">#REF!</definedName>
    <definedName name="dwpefb" localSheetId="1">#REF!</definedName>
    <definedName name="dwpefb" localSheetId="4">#REF!</definedName>
    <definedName name="dwpefb" localSheetId="8">#REF!</definedName>
    <definedName name="dwpefb" localSheetId="6">#REF!</definedName>
    <definedName name="dwpefb">#REF!</definedName>
    <definedName name="dwpeld" localSheetId="10">#REF!</definedName>
    <definedName name="dwpeld" localSheetId="9">#REF!</definedName>
    <definedName name="dwpeld" localSheetId="7">#REF!</definedName>
    <definedName name="dwpeld" localSheetId="5">#REF!</definedName>
    <definedName name="dwpeld" localSheetId="1">#REF!</definedName>
    <definedName name="dwpeld" localSheetId="4">#REF!</definedName>
    <definedName name="dwpeld" localSheetId="8">#REF!</definedName>
    <definedName name="dwpeld" localSheetId="6">#REF!</definedName>
    <definedName name="dwpeld">#REF!</definedName>
    <definedName name="dwpelw" localSheetId="10">#REF!</definedName>
    <definedName name="dwpelw" localSheetId="9">#REF!</definedName>
    <definedName name="dwpelw" localSheetId="7">#REF!</definedName>
    <definedName name="dwpelw" localSheetId="5">#REF!</definedName>
    <definedName name="dwpelw" localSheetId="1">#REF!</definedName>
    <definedName name="dwpelw" localSheetId="4">#REF!</definedName>
    <definedName name="dwpelw" localSheetId="8">#REF!</definedName>
    <definedName name="dwpelw" localSheetId="6">#REF!</definedName>
    <definedName name="dwpelw">#REF!</definedName>
    <definedName name="Dx" localSheetId="2">#REF!</definedName>
    <definedName name="Dx" localSheetId="10">#REF!</definedName>
    <definedName name="Dx" localSheetId="9">#REF!</definedName>
    <definedName name="Dx" localSheetId="7">#REF!</definedName>
    <definedName name="Dx" localSheetId="5">#REF!</definedName>
    <definedName name="Dx" localSheetId="1">#REF!</definedName>
    <definedName name="Dx" localSheetId="4">#REF!</definedName>
    <definedName name="Dx" localSheetId="8">#REF!</definedName>
    <definedName name="Dx" localSheetId="6">#REF!</definedName>
    <definedName name="Dx">#REF!</definedName>
    <definedName name="Dy" localSheetId="2">#REF!</definedName>
    <definedName name="Dy" localSheetId="10">#REF!</definedName>
    <definedName name="Dy" localSheetId="9">#REF!</definedName>
    <definedName name="Dy" localSheetId="7">#REF!</definedName>
    <definedName name="Dy" localSheetId="5">#REF!</definedName>
    <definedName name="Dy" localSheetId="1">#REF!</definedName>
    <definedName name="Dy" localSheetId="4">#REF!</definedName>
    <definedName name="Dy" localSheetId="8">#REF!</definedName>
    <definedName name="Dy" localSheetId="6">#REF!</definedName>
    <definedName name="Dy">#REF!</definedName>
    <definedName name="E" localSheetId="2">#REF!</definedName>
    <definedName name="E_span" localSheetId="2">#REF!</definedName>
    <definedName name="E_span" localSheetId="10">#REF!</definedName>
    <definedName name="E_span" localSheetId="9">#REF!</definedName>
    <definedName name="E_span" localSheetId="7">#REF!</definedName>
    <definedName name="E_span" localSheetId="5">#REF!</definedName>
    <definedName name="E_span" localSheetId="1">#REF!</definedName>
    <definedName name="E_span" localSheetId="4">#REF!</definedName>
    <definedName name="E_span" localSheetId="8">#REF!</definedName>
    <definedName name="E_span" localSheetId="6">#REF!</definedName>
    <definedName name="E_span">#REF!</definedName>
    <definedName name="eath" localSheetId="10">#REF!</definedName>
    <definedName name="eath" localSheetId="9">#REF!</definedName>
    <definedName name="eath" localSheetId="7">#REF!</definedName>
    <definedName name="eath" localSheetId="5">#REF!</definedName>
    <definedName name="eath" localSheetId="1">#REF!</definedName>
    <definedName name="eath" localSheetId="4">#REF!</definedName>
    <definedName name="eath" localSheetId="8">#REF!</definedName>
    <definedName name="eath" localSheetId="6">#REF!</definedName>
    <definedName name="eath">#REF!</definedName>
    <definedName name="ecd" localSheetId="10">#REF!</definedName>
    <definedName name="ecd" localSheetId="9">#REF!</definedName>
    <definedName name="ecd" localSheetId="7">#REF!</definedName>
    <definedName name="ecd" localSheetId="5">#REF!</definedName>
    <definedName name="ecd" localSheetId="1">#REF!</definedName>
    <definedName name="ecd" localSheetId="4">#REF!</definedName>
    <definedName name="ecd" localSheetId="8">#REF!</definedName>
    <definedName name="ecd" localSheetId="6">#REF!</definedName>
    <definedName name="ecd">#REF!</definedName>
    <definedName name="EconClearIPStoCWR" localSheetId="10">#REF!</definedName>
    <definedName name="EconClearIPStoCWR" localSheetId="9">#REF!</definedName>
    <definedName name="EconClearIPStoCWR" localSheetId="7">#REF!</definedName>
    <definedName name="EconClearIPStoCWR" localSheetId="5">#REF!</definedName>
    <definedName name="EconClearIPStoCWR" localSheetId="1">#REF!</definedName>
    <definedName name="EconClearIPStoCWR" localSheetId="4">#REF!</definedName>
    <definedName name="EconClearIPStoCWR" localSheetId="8">#REF!</definedName>
    <definedName name="EconClearIPStoCWR" localSheetId="6">#REF!</definedName>
    <definedName name="EconClearIPStoCWR">#REF!</definedName>
    <definedName name="EconomiClearWater" localSheetId="10">#REF!</definedName>
    <definedName name="EconomiClearWater" localSheetId="9">#REF!</definedName>
    <definedName name="EconomiClearWater" localSheetId="7">#REF!</definedName>
    <definedName name="EconomiClearWater" localSheetId="5">#REF!</definedName>
    <definedName name="EconomiClearWater" localSheetId="1">#REF!</definedName>
    <definedName name="EconomiClearWater" localSheetId="4">#REF!</definedName>
    <definedName name="EconomiClearWater" localSheetId="8">#REF!</definedName>
    <definedName name="EconomiClearWater" localSheetId="6">#REF!</definedName>
    <definedName name="EconomiClearWater">#REF!</definedName>
    <definedName name="EconomicRawWater" localSheetId="10">#REF!</definedName>
    <definedName name="EconomicRawWater" localSheetId="9">#REF!</definedName>
    <definedName name="EconomicRawWater" localSheetId="7">#REF!</definedName>
    <definedName name="EconomicRawWater" localSheetId="5">#REF!</definedName>
    <definedName name="EconomicRawWater" localSheetId="1">#REF!</definedName>
    <definedName name="EconomicRawWater" localSheetId="4">#REF!</definedName>
    <definedName name="EconomicRawWater" localSheetId="8">#REF!</definedName>
    <definedName name="EconomicRawWater" localSheetId="6">#REF!</definedName>
    <definedName name="EconomicRawWater">#REF!</definedName>
    <definedName name="economics" localSheetId="10">#REF!</definedName>
    <definedName name="economics" localSheetId="9">#REF!</definedName>
    <definedName name="economics" localSheetId="7">#REF!</definedName>
    <definedName name="economics" localSheetId="5">#REF!</definedName>
    <definedName name="economics" localSheetId="1">#REF!</definedName>
    <definedName name="economics" localSheetId="4">#REF!</definedName>
    <definedName name="economics" localSheetId="8">#REF!</definedName>
    <definedName name="economics" localSheetId="6">#REF!</definedName>
    <definedName name="economics">#REF!</definedName>
    <definedName name="ED" localSheetId="10">#REF!</definedName>
    <definedName name="ED" localSheetId="9">#REF!</definedName>
    <definedName name="ED" localSheetId="7">#REF!</definedName>
    <definedName name="ED" localSheetId="5">#REF!</definedName>
    <definedName name="ED" localSheetId="1">#REF!</definedName>
    <definedName name="ED" localSheetId="4">#REF!</definedName>
    <definedName name="ED" localSheetId="8">#REF!</definedName>
    <definedName name="ED" localSheetId="6">#REF!</definedName>
    <definedName name="ED">#REF!</definedName>
    <definedName name="ee" localSheetId="10">#REF!</definedName>
    <definedName name="ee" localSheetId="9">#REF!</definedName>
    <definedName name="ee" localSheetId="7">#REF!</definedName>
    <definedName name="ee" localSheetId="5">#REF!</definedName>
    <definedName name="ee" localSheetId="1">#REF!</definedName>
    <definedName name="ee" localSheetId="4">#REF!</definedName>
    <definedName name="ee" localSheetId="8">#REF!</definedName>
    <definedName name="ee" localSheetId="6">#REF!</definedName>
    <definedName name="ee">#REF!</definedName>
    <definedName name="Eela" localSheetId="10">#REF!</definedName>
    <definedName name="Eela" localSheetId="9">#REF!</definedName>
    <definedName name="Eela" localSheetId="7">#REF!</definedName>
    <definedName name="Eela" localSheetId="5">#REF!</definedName>
    <definedName name="Eela" localSheetId="1">#REF!</definedName>
    <definedName name="Eela" localSheetId="4">#REF!</definedName>
    <definedName name="Eela" localSheetId="8">#REF!</definedName>
    <definedName name="Eela" localSheetId="6">#REF!</definedName>
    <definedName name="Eela">#REF!</definedName>
    <definedName name="electrician" localSheetId="10">#REF!</definedName>
    <definedName name="electrician" localSheetId="9">#REF!</definedName>
    <definedName name="electrician" localSheetId="7">#REF!</definedName>
    <definedName name="electrician" localSheetId="5">#REF!</definedName>
    <definedName name="electrician" localSheetId="1">#REF!</definedName>
    <definedName name="electrician" localSheetId="4">#REF!</definedName>
    <definedName name="electrician" localSheetId="8">#REF!</definedName>
    <definedName name="electrician" localSheetId="6">#REF!</definedName>
    <definedName name="electrician">#REF!</definedName>
    <definedName name="electricpoles">#REF!</definedName>
    <definedName name="Em" localSheetId="10">#REF!</definedName>
    <definedName name="Em" localSheetId="9">#REF!</definedName>
    <definedName name="Em" localSheetId="7">#REF!</definedName>
    <definedName name="Em" localSheetId="5">#REF!</definedName>
    <definedName name="Em" localSheetId="1">#REF!</definedName>
    <definedName name="Em" localSheetId="4">#REF!</definedName>
    <definedName name="Em" localSheetId="8">#REF!</definedName>
    <definedName name="Em" localSheetId="6">#REF!</definedName>
    <definedName name="Em">#REF!</definedName>
    <definedName name="Embankment" localSheetId="10">#REF!</definedName>
    <definedName name="Embankment" localSheetId="9">#REF!</definedName>
    <definedName name="Embankment" localSheetId="7">#REF!</definedName>
    <definedName name="Embankment" localSheetId="5">#REF!</definedName>
    <definedName name="Embankment" localSheetId="1">#REF!</definedName>
    <definedName name="Embankment" localSheetId="4">#REF!</definedName>
    <definedName name="Embankment" localSheetId="8">#REF!</definedName>
    <definedName name="Embankment" localSheetId="6">#REF!</definedName>
    <definedName name="Embankment">#REF!</definedName>
    <definedName name="emilio1" localSheetId="10">#REF!</definedName>
    <definedName name="emilio1" localSheetId="9">#REF!</definedName>
    <definedName name="emilio1" localSheetId="7">#REF!</definedName>
    <definedName name="emilio1" localSheetId="5">#REF!</definedName>
    <definedName name="emilio1" localSheetId="1">#REF!</definedName>
    <definedName name="emilio1" localSheetId="4">#REF!</definedName>
    <definedName name="emilio1" localSheetId="8">#REF!</definedName>
    <definedName name="emilio1" localSheetId="6">#REF!</definedName>
    <definedName name="emilio1">#REF!</definedName>
    <definedName name="emulsion" localSheetId="10">#REF!</definedName>
    <definedName name="emulsion" localSheetId="9">#REF!</definedName>
    <definedName name="emulsion" localSheetId="7">#REF!</definedName>
    <definedName name="emulsion" localSheetId="5">#REF!</definedName>
    <definedName name="emulsion" localSheetId="1">#REF!</definedName>
    <definedName name="emulsion" localSheetId="4">#REF!</definedName>
    <definedName name="emulsion" localSheetId="8">#REF!</definedName>
    <definedName name="emulsion" localSheetId="6">#REF!</definedName>
    <definedName name="emulsion">#REF!</definedName>
    <definedName name="Enargy" localSheetId="10">#REF!</definedName>
    <definedName name="Enargy" localSheetId="9">#REF!</definedName>
    <definedName name="Enargy" localSheetId="7">#REF!</definedName>
    <definedName name="Enargy" localSheetId="5">#REF!</definedName>
    <definedName name="Enargy" localSheetId="1">#REF!</definedName>
    <definedName name="Enargy" localSheetId="4">#REF!</definedName>
    <definedName name="Enargy" localSheetId="8">#REF!</definedName>
    <definedName name="Enargy" localSheetId="6">#REF!</definedName>
    <definedName name="Enargy">#REF!</definedName>
    <definedName name="environmentalcost">#REF!</definedName>
    <definedName name="Epi" localSheetId="10">#REF!</definedName>
    <definedName name="Epi" localSheetId="9">#REF!</definedName>
    <definedName name="Epi" localSheetId="7">#REF!</definedName>
    <definedName name="Epi" localSheetId="5">#REF!</definedName>
    <definedName name="Epi" localSheetId="1">#REF!</definedName>
    <definedName name="Epi" localSheetId="4">#REF!</definedName>
    <definedName name="Epi" localSheetId="8">#REF!</definedName>
    <definedName name="Epi" localSheetId="6">#REF!</definedName>
    <definedName name="Epi">#REF!</definedName>
    <definedName name="Equip" localSheetId="10">#REF!</definedName>
    <definedName name="Equip" localSheetId="9">#REF!</definedName>
    <definedName name="Equip" localSheetId="7">#REF!</definedName>
    <definedName name="Equip" localSheetId="5">#REF!</definedName>
    <definedName name="Equip" localSheetId="1">#REF!</definedName>
    <definedName name="Equip" localSheetId="4">#REF!</definedName>
    <definedName name="Equip" localSheetId="8">#REF!</definedName>
    <definedName name="Equip" localSheetId="6">#REF!</definedName>
    <definedName name="Equip">#REF!</definedName>
    <definedName name="EQWE" localSheetId="10">#REF!</definedName>
    <definedName name="EQWE" localSheetId="9">#REF!</definedName>
    <definedName name="EQWE" localSheetId="7">#REF!</definedName>
    <definedName name="EQWE" localSheetId="5">#REF!</definedName>
    <definedName name="EQWE" localSheetId="1">#REF!</definedName>
    <definedName name="EQWE" localSheetId="4">#REF!</definedName>
    <definedName name="EQWE" localSheetId="8">#REF!</definedName>
    <definedName name="EQWE" localSheetId="6">#REF!</definedName>
    <definedName name="EQWE">#REF!</definedName>
    <definedName name="ERER" localSheetId="10">#REF!</definedName>
    <definedName name="ERER" localSheetId="9">#REF!</definedName>
    <definedName name="ERER" localSheetId="7">#REF!</definedName>
    <definedName name="ERER" localSheetId="5">#REF!</definedName>
    <definedName name="ERER" localSheetId="1">#REF!</definedName>
    <definedName name="ERER" localSheetId="4">#REF!</definedName>
    <definedName name="ERER" localSheetId="8">#REF!</definedName>
    <definedName name="ERER" localSheetId="6">#REF!</definedName>
    <definedName name="ERER">#REF!</definedName>
    <definedName name="ERTGSDV" localSheetId="10">#REF!</definedName>
    <definedName name="ERTGSDV" localSheetId="9">#REF!</definedName>
    <definedName name="ERTGSDV" localSheetId="7">#REF!</definedName>
    <definedName name="ERTGSDV" localSheetId="5">#REF!</definedName>
    <definedName name="ERTGSDV" localSheetId="1">#REF!</definedName>
    <definedName name="ERTGSDV" localSheetId="4">#REF!</definedName>
    <definedName name="ERTGSDV" localSheetId="8">#REF!</definedName>
    <definedName name="ERTGSDV" localSheetId="6">#REF!</definedName>
    <definedName name="ERTGSDV">#REF!</definedName>
    <definedName name="Es" localSheetId="10">#REF!</definedName>
    <definedName name="Es" localSheetId="9">#REF!</definedName>
    <definedName name="Es" localSheetId="7">#REF!</definedName>
    <definedName name="Es" localSheetId="5">#REF!</definedName>
    <definedName name="Es" localSheetId="1">#REF!</definedName>
    <definedName name="Es" localSheetId="4">#REF!</definedName>
    <definedName name="Es" localSheetId="8">#REF!</definedName>
    <definedName name="Es" localSheetId="6">#REF!</definedName>
    <definedName name="Es">#REF!</definedName>
    <definedName name="ESSR1" localSheetId="10">#REF!</definedName>
    <definedName name="ESSR1" localSheetId="9">#REF!</definedName>
    <definedName name="ESSR1" localSheetId="7">#REF!</definedName>
    <definedName name="ESSR1" localSheetId="5">#REF!</definedName>
    <definedName name="ESSR1" localSheetId="1">#REF!</definedName>
    <definedName name="ESSR1" localSheetId="4">#REF!</definedName>
    <definedName name="ESSR1" localSheetId="8">#REF!</definedName>
    <definedName name="ESSR1" localSheetId="6">#REF!</definedName>
    <definedName name="ESSR1">#REF!</definedName>
    <definedName name="ESSR10" localSheetId="10">#REF!</definedName>
    <definedName name="ESSR10" localSheetId="9">#REF!</definedName>
    <definedName name="ESSR10" localSheetId="7">#REF!</definedName>
    <definedName name="ESSR10" localSheetId="5">#REF!</definedName>
    <definedName name="ESSR10" localSheetId="1">#REF!</definedName>
    <definedName name="ESSR10" localSheetId="4">#REF!</definedName>
    <definedName name="ESSR10" localSheetId="8">#REF!</definedName>
    <definedName name="ESSR10" localSheetId="6">#REF!</definedName>
    <definedName name="ESSR10">#REF!</definedName>
    <definedName name="ESSR11" localSheetId="10">#REF!</definedName>
    <definedName name="ESSR11" localSheetId="9">#REF!</definedName>
    <definedName name="ESSR11" localSheetId="7">#REF!</definedName>
    <definedName name="ESSR11" localSheetId="5">#REF!</definedName>
    <definedName name="ESSR11" localSheetId="1">#REF!</definedName>
    <definedName name="ESSR11" localSheetId="4">#REF!</definedName>
    <definedName name="ESSR11" localSheetId="8">#REF!</definedName>
    <definedName name="ESSR11" localSheetId="6">#REF!</definedName>
    <definedName name="ESSR11">#REF!</definedName>
    <definedName name="ESSR12" localSheetId="10">#REF!</definedName>
    <definedName name="ESSR12" localSheetId="9">#REF!</definedName>
    <definedName name="ESSR12" localSheetId="7">#REF!</definedName>
    <definedName name="ESSR12" localSheetId="5">#REF!</definedName>
    <definedName name="ESSR12" localSheetId="1">#REF!</definedName>
    <definedName name="ESSR12" localSheetId="4">#REF!</definedName>
    <definedName name="ESSR12" localSheetId="8">#REF!</definedName>
    <definedName name="ESSR12" localSheetId="6">#REF!</definedName>
    <definedName name="ESSR12">#REF!</definedName>
    <definedName name="ESSR13" localSheetId="10">#REF!</definedName>
    <definedName name="ESSR13" localSheetId="9">#REF!</definedName>
    <definedName name="ESSR13" localSheetId="7">#REF!</definedName>
    <definedName name="ESSR13" localSheetId="5">#REF!</definedName>
    <definedName name="ESSR13" localSheetId="1">#REF!</definedName>
    <definedName name="ESSR13" localSheetId="4">#REF!</definedName>
    <definedName name="ESSR13" localSheetId="8">#REF!</definedName>
    <definedName name="ESSR13" localSheetId="6">#REF!</definedName>
    <definedName name="ESSR13">#REF!</definedName>
    <definedName name="ESSR2" localSheetId="10">#REF!</definedName>
    <definedName name="ESSR2" localSheetId="9">#REF!</definedName>
    <definedName name="ESSR2" localSheetId="7">#REF!</definedName>
    <definedName name="ESSR2" localSheetId="5">#REF!</definedName>
    <definedName name="ESSR2" localSheetId="1">#REF!</definedName>
    <definedName name="ESSR2" localSheetId="4">#REF!</definedName>
    <definedName name="ESSR2" localSheetId="8">#REF!</definedName>
    <definedName name="ESSR2" localSheetId="6">#REF!</definedName>
    <definedName name="ESSR2">#REF!</definedName>
    <definedName name="ESSR3" localSheetId="10">#REF!</definedName>
    <definedName name="ESSR3" localSheetId="9">#REF!</definedName>
    <definedName name="ESSR3" localSheetId="7">#REF!</definedName>
    <definedName name="ESSR3" localSheetId="5">#REF!</definedName>
    <definedName name="ESSR3" localSheetId="1">#REF!</definedName>
    <definedName name="ESSR3" localSheetId="4">#REF!</definedName>
    <definedName name="ESSR3" localSheetId="8">#REF!</definedName>
    <definedName name="ESSR3" localSheetId="6">#REF!</definedName>
    <definedName name="ESSR3">#REF!</definedName>
    <definedName name="ESSR4" localSheetId="10">#REF!</definedName>
    <definedName name="ESSR4" localSheetId="9">#REF!</definedName>
    <definedName name="ESSR4" localSheetId="7">#REF!</definedName>
    <definedName name="ESSR4" localSheetId="5">#REF!</definedName>
    <definedName name="ESSR4" localSheetId="1">#REF!</definedName>
    <definedName name="ESSR4" localSheetId="4">#REF!</definedName>
    <definedName name="ESSR4" localSheetId="8">#REF!</definedName>
    <definedName name="ESSR4" localSheetId="6">#REF!</definedName>
    <definedName name="ESSR4">#REF!</definedName>
    <definedName name="ESSR5" localSheetId="10">#REF!</definedName>
    <definedName name="ESSR5" localSheetId="9">#REF!</definedName>
    <definedName name="ESSR5" localSheetId="7">#REF!</definedName>
    <definedName name="ESSR5" localSheetId="5">#REF!</definedName>
    <definedName name="ESSR5" localSheetId="1">#REF!</definedName>
    <definedName name="ESSR5" localSheetId="4">#REF!</definedName>
    <definedName name="ESSR5" localSheetId="8">#REF!</definedName>
    <definedName name="ESSR5" localSheetId="6">#REF!</definedName>
    <definedName name="ESSR5">#REF!</definedName>
    <definedName name="ESSR6" localSheetId="10">#REF!</definedName>
    <definedName name="ESSR6" localSheetId="9">#REF!</definedName>
    <definedName name="ESSR6" localSheetId="7">#REF!</definedName>
    <definedName name="ESSR6" localSheetId="5">#REF!</definedName>
    <definedName name="ESSR6" localSheetId="1">#REF!</definedName>
    <definedName name="ESSR6" localSheetId="4">#REF!</definedName>
    <definedName name="ESSR6" localSheetId="8">#REF!</definedName>
    <definedName name="ESSR6" localSheetId="6">#REF!</definedName>
    <definedName name="ESSR6">#REF!</definedName>
    <definedName name="ESSR7" localSheetId="10">#REF!</definedName>
    <definedName name="ESSR7" localSheetId="9">#REF!</definedName>
    <definedName name="ESSR7" localSheetId="7">#REF!</definedName>
    <definedName name="ESSR7" localSheetId="5">#REF!</definedName>
    <definedName name="ESSR7" localSheetId="1">#REF!</definedName>
    <definedName name="ESSR7" localSheetId="4">#REF!</definedName>
    <definedName name="ESSR7" localSheetId="8">#REF!</definedName>
    <definedName name="ESSR7" localSheetId="6">#REF!</definedName>
    <definedName name="ESSR7">#REF!</definedName>
    <definedName name="ESSR8" localSheetId="10">#REF!</definedName>
    <definedName name="ESSR8" localSheetId="9">#REF!</definedName>
    <definedName name="ESSR8" localSheetId="7">#REF!</definedName>
    <definedName name="ESSR8" localSheetId="5">#REF!</definedName>
    <definedName name="ESSR8" localSheetId="1">#REF!</definedName>
    <definedName name="ESSR8" localSheetId="4">#REF!</definedName>
    <definedName name="ESSR8" localSheetId="8">#REF!</definedName>
    <definedName name="ESSR8" localSheetId="6">#REF!</definedName>
    <definedName name="ESSR8">#REF!</definedName>
    <definedName name="ESSR9" localSheetId="10">#REF!</definedName>
    <definedName name="ESSR9" localSheetId="9">#REF!</definedName>
    <definedName name="ESSR9" localSheetId="7">#REF!</definedName>
    <definedName name="ESSR9" localSheetId="5">#REF!</definedName>
    <definedName name="ESSR9" localSheetId="1">#REF!</definedName>
    <definedName name="ESSR9" localSheetId="4">#REF!</definedName>
    <definedName name="ESSR9" localSheetId="8">#REF!</definedName>
    <definedName name="ESSR9" localSheetId="6">#REF!</definedName>
    <definedName name="ESSR9">#REF!</definedName>
    <definedName name="Est" localSheetId="10">#REF!</definedName>
    <definedName name="Est" localSheetId="9">#REF!</definedName>
    <definedName name="Est" localSheetId="7">#REF!</definedName>
    <definedName name="Est" localSheetId="5">#REF!</definedName>
    <definedName name="Est" localSheetId="1">#REF!</definedName>
    <definedName name="Est" localSheetId="4">#REF!</definedName>
    <definedName name="Est" localSheetId="8">#REF!</definedName>
    <definedName name="Est" localSheetId="6">#REF!</definedName>
    <definedName name="Est">#REF!</definedName>
    <definedName name="Et" localSheetId="10">#REF!</definedName>
    <definedName name="Et" localSheetId="9">#REF!</definedName>
    <definedName name="Et" localSheetId="7">#REF!</definedName>
    <definedName name="Et" localSheetId="5">#REF!</definedName>
    <definedName name="Et" localSheetId="1">#REF!</definedName>
    <definedName name="Et" localSheetId="4">#REF!</definedName>
    <definedName name="Et" localSheetId="8">#REF!</definedName>
    <definedName name="Et" localSheetId="6">#REF!</definedName>
    <definedName name="Et">#REF!</definedName>
    <definedName name="Eta" localSheetId="10">#REF!</definedName>
    <definedName name="Eta" localSheetId="9">#REF!</definedName>
    <definedName name="Eta" localSheetId="7">#REF!</definedName>
    <definedName name="Eta" localSheetId="5">#REF!</definedName>
    <definedName name="Eta" localSheetId="1">#REF!</definedName>
    <definedName name="Eta" localSheetId="4">#REF!</definedName>
    <definedName name="Eta" localSheetId="8">#REF!</definedName>
    <definedName name="Eta" localSheetId="6">#REF!</definedName>
    <definedName name="Eta">#REF!</definedName>
    <definedName name="Eth" localSheetId="10">#REF!</definedName>
    <definedName name="Eth" localSheetId="9">#REF!</definedName>
    <definedName name="Eth" localSheetId="7">#REF!</definedName>
    <definedName name="Eth" localSheetId="5">#REF!</definedName>
    <definedName name="Eth" localSheetId="1">#REF!</definedName>
    <definedName name="Eth" localSheetId="4">#REF!</definedName>
    <definedName name="Eth" localSheetId="8">#REF!</definedName>
    <definedName name="Eth" localSheetId="6">#REF!</definedName>
    <definedName name="Eth">#REF!</definedName>
    <definedName name="ew" localSheetId="10">#REF!</definedName>
    <definedName name="ew" localSheetId="9">#REF!</definedName>
    <definedName name="ew" localSheetId="7">#REF!</definedName>
    <definedName name="ew" localSheetId="5">#REF!</definedName>
    <definedName name="ew" localSheetId="1">#REF!</definedName>
    <definedName name="ew" localSheetId="4">#REF!</definedName>
    <definedName name="ew" localSheetId="8">#REF!</definedName>
    <definedName name="ew" localSheetId="6">#REF!</definedName>
    <definedName name="ew">#REF!</definedName>
    <definedName name="Excavation" localSheetId="10">#REF!</definedName>
    <definedName name="Excavation" localSheetId="9">#REF!</definedName>
    <definedName name="Excavation" localSheetId="7">#REF!</definedName>
    <definedName name="Excavation" localSheetId="5">#REF!</definedName>
    <definedName name="Excavation" localSheetId="1">#REF!</definedName>
    <definedName name="Excavation" localSheetId="4">#REF!</definedName>
    <definedName name="Excavation" localSheetId="8">#REF!</definedName>
    <definedName name="Excavation" localSheetId="6">#REF!</definedName>
    <definedName name="Excavation">#REF!</definedName>
    <definedName name="excavator" localSheetId="10">#REF!</definedName>
    <definedName name="excavator" localSheetId="9">#REF!</definedName>
    <definedName name="excavator" localSheetId="7">#REF!</definedName>
    <definedName name="excavator" localSheetId="5">#REF!</definedName>
    <definedName name="excavator" localSheetId="1">#REF!</definedName>
    <definedName name="excavator" localSheetId="4">#REF!</definedName>
    <definedName name="excavator" localSheetId="8">#REF!</definedName>
    <definedName name="excavator" localSheetId="6">#REF!</definedName>
    <definedName name="excavator">#REF!</definedName>
    <definedName name="excel" localSheetId="10">#REF!</definedName>
    <definedName name="excel" localSheetId="9">#REF!</definedName>
    <definedName name="excel" localSheetId="7">#REF!</definedName>
    <definedName name="excel" localSheetId="5">#REF!</definedName>
    <definedName name="excel" localSheetId="1">#REF!</definedName>
    <definedName name="excel" localSheetId="4">#REF!</definedName>
    <definedName name="excel" localSheetId="8">#REF!</definedName>
    <definedName name="excel" localSheetId="6">#REF!</definedName>
    <definedName name="excel">#REF!</definedName>
    <definedName name="Excel_BuiltIn__FilterDatabase_1" localSheetId="10">#REF!</definedName>
    <definedName name="Excel_BuiltIn__FilterDatabase_1" localSheetId="9">#REF!</definedName>
    <definedName name="Excel_BuiltIn__FilterDatabase_1" localSheetId="7">#REF!</definedName>
    <definedName name="Excel_BuiltIn__FilterDatabase_1" localSheetId="5">#REF!</definedName>
    <definedName name="Excel_BuiltIn__FilterDatabase_1" localSheetId="1">#REF!</definedName>
    <definedName name="Excel_BuiltIn__FilterDatabase_1" localSheetId="4">#REF!</definedName>
    <definedName name="Excel_BuiltIn__FilterDatabase_1" localSheetId="8">#REF!</definedName>
    <definedName name="Excel_BuiltIn__FilterDatabase_1" localSheetId="6">#REF!</definedName>
    <definedName name="Excel_BuiltIn__FilterDatabase_1">#REF!</definedName>
    <definedName name="Excel_BuiltIn__FilterDatabase_2" localSheetId="2">#REF!</definedName>
    <definedName name="Excel_BuiltIn__FilterDatabase_2" localSheetId="10">#REF!</definedName>
    <definedName name="Excel_BuiltIn__FilterDatabase_2" localSheetId="9">#REF!</definedName>
    <definedName name="Excel_BuiltIn__FilterDatabase_2" localSheetId="7">#REF!</definedName>
    <definedName name="Excel_BuiltIn__FilterDatabase_2" localSheetId="5">#REF!</definedName>
    <definedName name="Excel_BuiltIn__FilterDatabase_2" localSheetId="1">#REF!</definedName>
    <definedName name="Excel_BuiltIn__FilterDatabase_2" localSheetId="4">#REF!</definedName>
    <definedName name="Excel_BuiltIn__FilterDatabase_2" localSheetId="8">#REF!</definedName>
    <definedName name="Excel_BuiltIn__FilterDatabase_2" localSheetId="6">#REF!</definedName>
    <definedName name="Excel_BuiltIn__FilterDatabase_2">#REF!</definedName>
    <definedName name="Excel_BuiltIn__FilterDatabase_2_6" localSheetId="10">#REF!</definedName>
    <definedName name="Excel_BuiltIn__FilterDatabase_2_6" localSheetId="9">#REF!</definedName>
    <definedName name="Excel_BuiltIn__FilterDatabase_2_6" localSheetId="7">#REF!</definedName>
    <definedName name="Excel_BuiltIn__FilterDatabase_2_6" localSheetId="5">#REF!</definedName>
    <definedName name="Excel_BuiltIn__FilterDatabase_2_6" localSheetId="1">#REF!</definedName>
    <definedName name="Excel_BuiltIn__FilterDatabase_2_6" localSheetId="4">#REF!</definedName>
    <definedName name="Excel_BuiltIn__FilterDatabase_2_6" localSheetId="8">#REF!</definedName>
    <definedName name="Excel_BuiltIn__FilterDatabase_2_6" localSheetId="6">#REF!</definedName>
    <definedName name="Excel_BuiltIn__FilterDatabase_2_6">#REF!</definedName>
    <definedName name="Excel_BuiltIn_Print_Area_1" localSheetId="10">#REF!</definedName>
    <definedName name="Excel_BuiltIn_Print_Area_1" localSheetId="9">#REF!</definedName>
    <definedName name="Excel_BuiltIn_Print_Area_1" localSheetId="7">#REF!</definedName>
    <definedName name="Excel_BuiltIn_Print_Area_1" localSheetId="5">#REF!</definedName>
    <definedName name="Excel_BuiltIn_Print_Area_1" localSheetId="1">#REF!</definedName>
    <definedName name="Excel_BuiltIn_Print_Area_1" localSheetId="4">#REF!</definedName>
    <definedName name="Excel_BuiltIn_Print_Area_1" localSheetId="8">#REF!</definedName>
    <definedName name="Excel_BuiltIn_Print_Area_1" localSheetId="6">#REF!</definedName>
    <definedName name="Excel_BuiltIn_Print_Area_1">#REF!</definedName>
    <definedName name="Excel_BuiltIn_Print_Area_1_1" localSheetId="10">#REF!</definedName>
    <definedName name="Excel_BuiltIn_Print_Area_1_1" localSheetId="9">#REF!</definedName>
    <definedName name="Excel_BuiltIn_Print_Area_1_1" localSheetId="7">#REF!</definedName>
    <definedName name="Excel_BuiltIn_Print_Area_1_1" localSheetId="5">#REF!</definedName>
    <definedName name="Excel_BuiltIn_Print_Area_1_1" localSheetId="1">#REF!</definedName>
    <definedName name="Excel_BuiltIn_Print_Area_1_1" localSheetId="4">#REF!</definedName>
    <definedName name="Excel_BuiltIn_Print_Area_1_1" localSheetId="8">#REF!</definedName>
    <definedName name="Excel_BuiltIn_Print_Area_1_1" localSheetId="6">#REF!</definedName>
    <definedName name="Excel_BuiltIn_Print_Area_1_1">#REF!</definedName>
    <definedName name="Excel_BuiltIn_Print_Area_1_1_6" localSheetId="10">#REF!</definedName>
    <definedName name="Excel_BuiltIn_Print_Area_1_1_6" localSheetId="9">#REF!</definedName>
    <definedName name="Excel_BuiltIn_Print_Area_1_1_6" localSheetId="7">#REF!</definedName>
    <definedName name="Excel_BuiltIn_Print_Area_1_1_6" localSheetId="5">#REF!</definedName>
    <definedName name="Excel_BuiltIn_Print_Area_1_1_6" localSheetId="1">#REF!</definedName>
    <definedName name="Excel_BuiltIn_Print_Area_1_1_6" localSheetId="4">#REF!</definedName>
    <definedName name="Excel_BuiltIn_Print_Area_1_1_6" localSheetId="8">#REF!</definedName>
    <definedName name="Excel_BuiltIn_Print_Area_1_1_6" localSheetId="6">#REF!</definedName>
    <definedName name="Excel_BuiltIn_Print_Area_1_1_6">#REF!</definedName>
    <definedName name="Excel_BuiltIn_Print_Area_2" localSheetId="10">#REF!</definedName>
    <definedName name="Excel_BuiltIn_Print_Area_2" localSheetId="9">#REF!</definedName>
    <definedName name="Excel_BuiltIn_Print_Area_2" localSheetId="7">#REF!</definedName>
    <definedName name="Excel_BuiltIn_Print_Area_2" localSheetId="5">#REF!</definedName>
    <definedName name="Excel_BuiltIn_Print_Area_2" localSheetId="1">#REF!</definedName>
    <definedName name="Excel_BuiltIn_Print_Area_2" localSheetId="4">#REF!</definedName>
    <definedName name="Excel_BuiltIn_Print_Area_2" localSheetId="8">#REF!</definedName>
    <definedName name="Excel_BuiltIn_Print_Area_2" localSheetId="6">#REF!</definedName>
    <definedName name="Excel_BuiltIn_Print_Area_2">#REF!</definedName>
    <definedName name="Excel_BuiltIn_Print_Area_2_1" localSheetId="2">#REF!</definedName>
    <definedName name="Excel_BuiltIn_Print_Area_2_1" localSheetId="10">#REF!</definedName>
    <definedName name="Excel_BuiltIn_Print_Area_2_1" localSheetId="9">#REF!</definedName>
    <definedName name="Excel_BuiltIn_Print_Area_2_1" localSheetId="7">#REF!</definedName>
    <definedName name="Excel_BuiltIn_Print_Area_2_1" localSheetId="5">#REF!</definedName>
    <definedName name="Excel_BuiltIn_Print_Area_2_1" localSheetId="1">#REF!</definedName>
    <definedName name="Excel_BuiltIn_Print_Area_2_1" localSheetId="4">#REF!</definedName>
    <definedName name="Excel_BuiltIn_Print_Area_2_1" localSheetId="8">#REF!</definedName>
    <definedName name="Excel_BuiltIn_Print_Area_2_1" localSheetId="6">#REF!</definedName>
    <definedName name="Excel_BuiltIn_Print_Area_2_1">#REF!</definedName>
    <definedName name="Excel_BuiltIn_Print_Area_2_6" localSheetId="10">#REF!</definedName>
    <definedName name="Excel_BuiltIn_Print_Area_2_6" localSheetId="9">#REF!</definedName>
    <definedName name="Excel_BuiltIn_Print_Area_2_6" localSheetId="7">#REF!</definedName>
    <definedName name="Excel_BuiltIn_Print_Area_2_6" localSheetId="5">#REF!</definedName>
    <definedName name="Excel_BuiltIn_Print_Area_2_6" localSheetId="1">#REF!</definedName>
    <definedName name="Excel_BuiltIn_Print_Area_2_6" localSheetId="4">#REF!</definedName>
    <definedName name="Excel_BuiltIn_Print_Area_2_6" localSheetId="8">#REF!</definedName>
    <definedName name="Excel_BuiltIn_Print_Area_2_6" localSheetId="6">#REF!</definedName>
    <definedName name="Excel_BuiltIn_Print_Area_2_6">#REF!</definedName>
    <definedName name="Excel_BuiltIn_Print_Area_3_1" localSheetId="10">#REF!</definedName>
    <definedName name="Excel_BuiltIn_Print_Area_3_1" localSheetId="9">#REF!</definedName>
    <definedName name="Excel_BuiltIn_Print_Area_3_1" localSheetId="7">#REF!</definedName>
    <definedName name="Excel_BuiltIn_Print_Area_3_1" localSheetId="5">#REF!</definedName>
    <definedName name="Excel_BuiltIn_Print_Area_3_1" localSheetId="1">#REF!</definedName>
    <definedName name="Excel_BuiltIn_Print_Area_3_1" localSheetId="4">#REF!</definedName>
    <definedName name="Excel_BuiltIn_Print_Area_3_1" localSheetId="8">#REF!</definedName>
    <definedName name="Excel_BuiltIn_Print_Area_3_1" localSheetId="6">#REF!</definedName>
    <definedName name="Excel_BuiltIn_Print_Area_3_1">#REF!</definedName>
    <definedName name="Excel_BuiltIn_Print_Area_4" localSheetId="10">#REF!</definedName>
    <definedName name="Excel_BuiltIn_Print_Area_4" localSheetId="9">#REF!</definedName>
    <definedName name="Excel_BuiltIn_Print_Area_4" localSheetId="7">#REF!</definedName>
    <definedName name="Excel_BuiltIn_Print_Area_4" localSheetId="5">#REF!</definedName>
    <definedName name="Excel_BuiltIn_Print_Area_4" localSheetId="1">#REF!</definedName>
    <definedName name="Excel_BuiltIn_Print_Area_4" localSheetId="4">#REF!</definedName>
    <definedName name="Excel_BuiltIn_Print_Area_4" localSheetId="8">#REF!</definedName>
    <definedName name="Excel_BuiltIn_Print_Area_4" localSheetId="6">#REF!</definedName>
    <definedName name="Excel_BuiltIn_Print_Area_4">#REF!</definedName>
    <definedName name="Excel_BuiltIn_Print_Area_4_1" localSheetId="10">#REF!</definedName>
    <definedName name="Excel_BuiltIn_Print_Area_4_1" localSheetId="9">#REF!</definedName>
    <definedName name="Excel_BuiltIn_Print_Area_4_1" localSheetId="7">#REF!</definedName>
    <definedName name="Excel_BuiltIn_Print_Area_4_1" localSheetId="5">#REF!</definedName>
    <definedName name="Excel_BuiltIn_Print_Area_4_1" localSheetId="1">#REF!</definedName>
    <definedName name="Excel_BuiltIn_Print_Area_4_1" localSheetId="4">#REF!</definedName>
    <definedName name="Excel_BuiltIn_Print_Area_4_1" localSheetId="8">#REF!</definedName>
    <definedName name="Excel_BuiltIn_Print_Area_4_1" localSheetId="6">#REF!</definedName>
    <definedName name="Excel_BuiltIn_Print_Area_4_1">#REF!</definedName>
    <definedName name="Excel_BuiltIn_Print_Area_5" localSheetId="10">#REF!</definedName>
    <definedName name="Excel_BuiltIn_Print_Area_5" localSheetId="9">#REF!</definedName>
    <definedName name="Excel_BuiltIn_Print_Area_5" localSheetId="7">#REF!</definedName>
    <definedName name="Excel_BuiltIn_Print_Area_5" localSheetId="5">#REF!</definedName>
    <definedName name="Excel_BuiltIn_Print_Area_5" localSheetId="1">#REF!</definedName>
    <definedName name="Excel_BuiltIn_Print_Area_5" localSheetId="4">#REF!</definedName>
    <definedName name="Excel_BuiltIn_Print_Area_5" localSheetId="8">#REF!</definedName>
    <definedName name="Excel_BuiltIn_Print_Area_5" localSheetId="6">#REF!</definedName>
    <definedName name="Excel_BuiltIn_Print_Area_5">#REF!</definedName>
    <definedName name="Excel_BuiltIn_Print_Area_6" localSheetId="10">#REF!</definedName>
    <definedName name="Excel_BuiltIn_Print_Area_6" localSheetId="9">#REF!</definedName>
    <definedName name="Excel_BuiltIn_Print_Area_6" localSheetId="7">#REF!</definedName>
    <definedName name="Excel_BuiltIn_Print_Area_6" localSheetId="5">#REF!</definedName>
    <definedName name="Excel_BuiltIn_Print_Area_6" localSheetId="1">#REF!</definedName>
    <definedName name="Excel_BuiltIn_Print_Area_6" localSheetId="4">#REF!</definedName>
    <definedName name="Excel_BuiltIn_Print_Area_6" localSheetId="8">#REF!</definedName>
    <definedName name="Excel_BuiltIn_Print_Area_6" localSheetId="6">#REF!</definedName>
    <definedName name="Excel_BuiltIn_Print_Area_6">#REF!</definedName>
    <definedName name="Excel_BuiltIn_Print_Titles_1" localSheetId="10">#REF!</definedName>
    <definedName name="Excel_BuiltIn_Print_Titles_1" localSheetId="9">#REF!</definedName>
    <definedName name="Excel_BuiltIn_Print_Titles_1" localSheetId="7">#REF!</definedName>
    <definedName name="Excel_BuiltIn_Print_Titles_1" localSheetId="5">#REF!</definedName>
    <definedName name="Excel_BuiltIn_Print_Titles_1" localSheetId="1">#REF!</definedName>
    <definedName name="Excel_BuiltIn_Print_Titles_1" localSheetId="4">#REF!</definedName>
    <definedName name="Excel_BuiltIn_Print_Titles_1" localSheetId="8">#REF!</definedName>
    <definedName name="Excel_BuiltIn_Print_Titles_1" localSheetId="6">#REF!</definedName>
    <definedName name="Excel_BuiltIn_Print_Titles_1">#REF!</definedName>
    <definedName name="Excel_BuiltIn_Print_Titles_1_1" localSheetId="2">#REF!</definedName>
    <definedName name="Excel_BuiltIn_Print_Titles_1_1" localSheetId="10">#REF!</definedName>
    <definedName name="Excel_BuiltIn_Print_Titles_1_1" localSheetId="9">#REF!</definedName>
    <definedName name="Excel_BuiltIn_Print_Titles_1_1" localSheetId="7">#REF!</definedName>
    <definedName name="Excel_BuiltIn_Print_Titles_1_1" localSheetId="5">#REF!</definedName>
    <definedName name="Excel_BuiltIn_Print_Titles_1_1" localSheetId="1">#REF!</definedName>
    <definedName name="Excel_BuiltIn_Print_Titles_1_1" localSheetId="4">#REF!</definedName>
    <definedName name="Excel_BuiltIn_Print_Titles_1_1" localSheetId="8">#REF!</definedName>
    <definedName name="Excel_BuiltIn_Print_Titles_1_1" localSheetId="6">#REF!</definedName>
    <definedName name="Excel_BuiltIn_Print_Titles_1_1">#REF!</definedName>
    <definedName name="Excel_BuiltIn_Print_Titles_2" localSheetId="10">#REF!</definedName>
    <definedName name="Excel_BuiltIn_Print_Titles_2" localSheetId="9">#REF!</definedName>
    <definedName name="Excel_BuiltIn_Print_Titles_2" localSheetId="7">#REF!</definedName>
    <definedName name="Excel_BuiltIn_Print_Titles_2" localSheetId="5">#REF!</definedName>
    <definedName name="Excel_BuiltIn_Print_Titles_2" localSheetId="1">#REF!</definedName>
    <definedName name="Excel_BuiltIn_Print_Titles_2" localSheetId="4">#REF!</definedName>
    <definedName name="Excel_BuiltIn_Print_Titles_2" localSheetId="8">#REF!</definedName>
    <definedName name="Excel_BuiltIn_Print_Titles_2" localSheetId="6">#REF!</definedName>
    <definedName name="Excel_BuiltIn_Print_Titles_2">#REF!</definedName>
    <definedName name="Excel_BuiltIn_Print_Titles_2_1_6" localSheetId="10">#REF!</definedName>
    <definedName name="Excel_BuiltIn_Print_Titles_2_1_6" localSheetId="9">#REF!</definedName>
    <definedName name="Excel_BuiltIn_Print_Titles_2_1_6" localSheetId="7">#REF!</definedName>
    <definedName name="Excel_BuiltIn_Print_Titles_2_1_6" localSheetId="5">#REF!</definedName>
    <definedName name="Excel_BuiltIn_Print_Titles_2_1_6" localSheetId="1">#REF!</definedName>
    <definedName name="Excel_BuiltIn_Print_Titles_2_1_6" localSheetId="4">#REF!</definedName>
    <definedName name="Excel_BuiltIn_Print_Titles_2_1_6" localSheetId="8">#REF!</definedName>
    <definedName name="Excel_BuiltIn_Print_Titles_2_1_6" localSheetId="6">#REF!</definedName>
    <definedName name="Excel_BuiltIn_Print_Titles_2_1_6">#REF!</definedName>
    <definedName name="Excel_BuiltIn_Print_Titles_2_6" localSheetId="10">#REF!</definedName>
    <definedName name="Excel_BuiltIn_Print_Titles_2_6" localSheetId="9">#REF!</definedName>
    <definedName name="Excel_BuiltIn_Print_Titles_2_6" localSheetId="7">#REF!</definedName>
    <definedName name="Excel_BuiltIn_Print_Titles_2_6" localSheetId="5">#REF!</definedName>
    <definedName name="Excel_BuiltIn_Print_Titles_2_6" localSheetId="1">#REF!</definedName>
    <definedName name="Excel_BuiltIn_Print_Titles_2_6" localSheetId="4">#REF!</definedName>
    <definedName name="Excel_BuiltIn_Print_Titles_2_6" localSheetId="8">#REF!</definedName>
    <definedName name="Excel_BuiltIn_Print_Titles_2_6" localSheetId="6">#REF!</definedName>
    <definedName name="Excel_BuiltIn_Print_Titles_2_6">#REF!</definedName>
    <definedName name="EXIT" localSheetId="10">#REF!</definedName>
    <definedName name="EXIT" localSheetId="9">#REF!</definedName>
    <definedName name="EXIT" localSheetId="7">#REF!</definedName>
    <definedName name="EXIT" localSheetId="5">#REF!</definedName>
    <definedName name="EXIT" localSheetId="1">#REF!</definedName>
    <definedName name="EXIT" localSheetId="4">#REF!</definedName>
    <definedName name="EXIT" localSheetId="8">#REF!</definedName>
    <definedName name="EXIT" localSheetId="6">#REF!</definedName>
    <definedName name="EXIT">#REF!</definedName>
    <definedName name="expe_chemi" localSheetId="10">#REF!</definedName>
    <definedName name="expe_chemi" localSheetId="9">#REF!</definedName>
    <definedName name="expe_chemi" localSheetId="7">#REF!</definedName>
    <definedName name="expe_chemi" localSheetId="5">#REF!</definedName>
    <definedName name="expe_chemi" localSheetId="1">#REF!</definedName>
    <definedName name="expe_chemi" localSheetId="4">#REF!</definedName>
    <definedName name="expe_chemi" localSheetId="8">#REF!</definedName>
    <definedName name="expe_chemi" localSheetId="6">#REF!</definedName>
    <definedName name="expe_chemi">#REF!</definedName>
    <definedName name="F" localSheetId="10">#REF!</definedName>
    <definedName name="F" localSheetId="9">#REF!</definedName>
    <definedName name="F" localSheetId="7">#REF!</definedName>
    <definedName name="F" localSheetId="5">#REF!</definedName>
    <definedName name="F" localSheetId="1">#REF!</definedName>
    <definedName name="F" localSheetId="4">#REF!</definedName>
    <definedName name="F" localSheetId="8">#REF!</definedName>
    <definedName name="F" localSheetId="6">#REF!</definedName>
    <definedName name="F">#REF!</definedName>
    <definedName name="facia" localSheetId="10">#REF!</definedName>
    <definedName name="facia" localSheetId="9">#REF!</definedName>
    <definedName name="facia" localSheetId="7">#REF!</definedName>
    <definedName name="facia" localSheetId="5">#REF!</definedName>
    <definedName name="facia" localSheetId="1">#REF!</definedName>
    <definedName name="facia" localSheetId="4">#REF!</definedName>
    <definedName name="facia" localSheetId="8">#REF!</definedName>
    <definedName name="facia" localSheetId="6">#REF!</definedName>
    <definedName name="facia">#REF!</definedName>
    <definedName name="FAS" localSheetId="10">#REF!</definedName>
    <definedName name="FAS" localSheetId="9">#REF!</definedName>
    <definedName name="FAS" localSheetId="7">#REF!</definedName>
    <definedName name="FAS" localSheetId="5">#REF!</definedName>
    <definedName name="FAS" localSheetId="1">#REF!</definedName>
    <definedName name="FAS" localSheetId="4">#REF!</definedName>
    <definedName name="FAS" localSheetId="8">#REF!</definedName>
    <definedName name="FAS" localSheetId="6">#REF!</definedName>
    <definedName name="FAS">#REF!</definedName>
    <definedName name="FBLbearing14" localSheetId="2">#REF!</definedName>
    <definedName name="FBLbearing14" localSheetId="10">#REF!</definedName>
    <definedName name="FBLbearing14" localSheetId="9">#REF!</definedName>
    <definedName name="FBLbearing14" localSheetId="7">#REF!</definedName>
    <definedName name="FBLbearing14" localSheetId="5">#REF!</definedName>
    <definedName name="FBLbearing14" localSheetId="1">#REF!</definedName>
    <definedName name="FBLbearing14" localSheetId="4">#REF!</definedName>
    <definedName name="FBLbearing14" localSheetId="8">#REF!</definedName>
    <definedName name="FBLbearing14" localSheetId="6">#REF!</definedName>
    <definedName name="FBLbearing14">#REF!</definedName>
    <definedName name="FBLclearspan11" localSheetId="2">#REF!</definedName>
    <definedName name="FBLclearspan11" localSheetId="10">#REF!</definedName>
    <definedName name="FBLclearspan11" localSheetId="9">#REF!</definedName>
    <definedName name="FBLclearspan11" localSheetId="7">#REF!</definedName>
    <definedName name="FBLclearspan11" localSheetId="5">#REF!</definedName>
    <definedName name="FBLclearspan11" localSheetId="1">#REF!</definedName>
    <definedName name="FBLclearspan11" localSheetId="4">#REF!</definedName>
    <definedName name="FBLclearspan11" localSheetId="8">#REF!</definedName>
    <definedName name="FBLclearspan11" localSheetId="6">#REF!</definedName>
    <definedName name="FBLclearspan11">#REF!</definedName>
    <definedName name="FBLeffectivespan12" localSheetId="2">#REF!</definedName>
    <definedName name="FBLeffectivespan12" localSheetId="10">#REF!</definedName>
    <definedName name="FBLeffectivespan12" localSheetId="9">#REF!</definedName>
    <definedName name="FBLeffectivespan12" localSheetId="7">#REF!</definedName>
    <definedName name="FBLeffectivespan12" localSheetId="5">#REF!</definedName>
    <definedName name="FBLeffectivespan12" localSheetId="1">#REF!</definedName>
    <definedName name="FBLeffectivespan12" localSheetId="4">#REF!</definedName>
    <definedName name="FBLeffectivespan12" localSheetId="8">#REF!</definedName>
    <definedName name="FBLeffectivespan12" localSheetId="6">#REF!</definedName>
    <definedName name="FBLeffectivespan12">#REF!</definedName>
    <definedName name="FBLoverallspan13" localSheetId="2">#REF!</definedName>
    <definedName name="FBLoverallspan13" localSheetId="10">#REF!</definedName>
    <definedName name="FBLoverallspan13" localSheetId="9">#REF!</definedName>
    <definedName name="FBLoverallspan13" localSheetId="7">#REF!</definedName>
    <definedName name="FBLoverallspan13" localSheetId="5">#REF!</definedName>
    <definedName name="FBLoverallspan13" localSheetId="1">#REF!</definedName>
    <definedName name="FBLoverallspan13" localSheetId="4">#REF!</definedName>
    <definedName name="FBLoverallspan13" localSheetId="8">#REF!</definedName>
    <definedName name="FBLoverallspan13" localSheetId="6">#REF!</definedName>
    <definedName name="FBLoverallspan13">#REF!</definedName>
    <definedName name="fc" localSheetId="2">#REF!</definedName>
    <definedName name="fc" localSheetId="10">#REF!</definedName>
    <definedName name="fc" localSheetId="9">#REF!</definedName>
    <definedName name="fc" localSheetId="7">#REF!</definedName>
    <definedName name="fc" localSheetId="5">#REF!</definedName>
    <definedName name="fc" localSheetId="1">#REF!</definedName>
    <definedName name="fc" localSheetId="4">#REF!</definedName>
    <definedName name="fc" localSheetId="8">#REF!</definedName>
    <definedName name="fc" localSheetId="6">#REF!</definedName>
    <definedName name="fc">#REF!</definedName>
    <definedName name="FCK" localSheetId="2">#REF!</definedName>
    <definedName name="fdae" localSheetId="10">#REF!</definedName>
    <definedName name="fdae" localSheetId="9">#REF!</definedName>
    <definedName name="fdae" localSheetId="7">#REF!</definedName>
    <definedName name="fdae" localSheetId="5">#REF!</definedName>
    <definedName name="fdae" localSheetId="1">#REF!</definedName>
    <definedName name="fdae" localSheetId="4">#REF!</definedName>
    <definedName name="fdae" localSheetId="8">#REF!</definedName>
    <definedName name="fdae" localSheetId="6">#REF!</definedName>
    <definedName name="fdae">#REF!</definedName>
    <definedName name="fdffdgg" localSheetId="10">#REF!</definedName>
    <definedName name="fdffdgg" localSheetId="9">#REF!</definedName>
    <definedName name="fdffdgg" localSheetId="7">#REF!</definedName>
    <definedName name="fdffdgg" localSheetId="5">#REF!</definedName>
    <definedName name="fdffdgg" localSheetId="1">#REF!</definedName>
    <definedName name="fdffdgg" localSheetId="4">#REF!</definedName>
    <definedName name="fdffdgg" localSheetId="8">#REF!</definedName>
    <definedName name="fdffdgg" localSheetId="6">#REF!</definedName>
    <definedName name="fdffdgg">#REF!</definedName>
    <definedName name="feb_qty_rev_3" localSheetId="10">#REF!</definedName>
    <definedName name="feb_qty_rev_3" localSheetId="9">#REF!</definedName>
    <definedName name="feb_qty_rev_3" localSheetId="7">#REF!</definedName>
    <definedName name="feb_qty_rev_3" localSheetId="5">#REF!</definedName>
    <definedName name="feb_qty_rev_3" localSheetId="1">#REF!</definedName>
    <definedName name="feb_qty_rev_3" localSheetId="4">#REF!</definedName>
    <definedName name="feb_qty_rev_3" localSheetId="8">#REF!</definedName>
    <definedName name="feb_qty_rev_3" localSheetId="6">#REF!</definedName>
    <definedName name="feb_qty_rev_3">#REF!</definedName>
    <definedName name="feb_rev4_qty" localSheetId="10">#REF!</definedName>
    <definedName name="feb_rev4_qty" localSheetId="9">#REF!</definedName>
    <definedName name="feb_rev4_qty" localSheetId="7">#REF!</definedName>
    <definedName name="feb_rev4_qty" localSheetId="5">#REF!</definedName>
    <definedName name="feb_rev4_qty" localSheetId="1">#REF!</definedName>
    <definedName name="feb_rev4_qty" localSheetId="4">#REF!</definedName>
    <definedName name="feb_rev4_qty" localSheetId="8">#REF!</definedName>
    <definedName name="feb_rev4_qty" localSheetId="6">#REF!</definedName>
    <definedName name="feb_rev4_qty">#REF!</definedName>
    <definedName name="Ff" localSheetId="10">#REF!</definedName>
    <definedName name="Ff" localSheetId="9">#REF!</definedName>
    <definedName name="Ff" localSheetId="7">#REF!</definedName>
    <definedName name="Ff" localSheetId="5">#REF!</definedName>
    <definedName name="Ff" localSheetId="1">#REF!</definedName>
    <definedName name="Ff" localSheetId="4">#REF!</definedName>
    <definedName name="Ff" localSheetId="8">#REF!</definedName>
    <definedName name="Ff" localSheetId="6">#REF!</definedName>
    <definedName name="Ff">#REF!</definedName>
    <definedName name="FGFGFG" localSheetId="10">#REF!</definedName>
    <definedName name="FGFGFG" localSheetId="9">#REF!</definedName>
    <definedName name="FGFGFG" localSheetId="7">#REF!</definedName>
    <definedName name="FGFGFG" localSheetId="5">#REF!</definedName>
    <definedName name="FGFGFG" localSheetId="1">#REF!</definedName>
    <definedName name="FGFGFG" localSheetId="4">#REF!</definedName>
    <definedName name="FGFGFG" localSheetId="8">#REF!</definedName>
    <definedName name="FGFGFG" localSheetId="6">#REF!</definedName>
    <definedName name="FGFGFG">#REF!</definedName>
    <definedName name="FGFGFGFGGG" localSheetId="10">#REF!</definedName>
    <definedName name="FGFGFGFGGG" localSheetId="9">#REF!</definedName>
    <definedName name="FGFGFGFGGG" localSheetId="7">#REF!</definedName>
    <definedName name="FGFGFGFGGG" localSheetId="5">#REF!</definedName>
    <definedName name="FGFGFGFGGG" localSheetId="1">#REF!</definedName>
    <definedName name="FGFGFGFGGG" localSheetId="4">#REF!</definedName>
    <definedName name="FGFGFGFGGG" localSheetId="8">#REF!</definedName>
    <definedName name="FGFGFGFGGG" localSheetId="6">#REF!</definedName>
    <definedName name="FGFGFGFGGG">#REF!</definedName>
    <definedName name="FGFGGFGFG" localSheetId="10">#REF!</definedName>
    <definedName name="FGFGGFGFG" localSheetId="9">#REF!</definedName>
    <definedName name="FGFGGFGFG" localSheetId="7">#REF!</definedName>
    <definedName name="FGFGGFGFG" localSheetId="5">#REF!</definedName>
    <definedName name="FGFGGFGFG" localSheetId="1">#REF!</definedName>
    <definedName name="FGFGGFGFG" localSheetId="4">#REF!</definedName>
    <definedName name="FGFGGFGFG" localSheetId="8">#REF!</definedName>
    <definedName name="FGFGGFGFG" localSheetId="6">#REF!</definedName>
    <definedName name="FGFGGFGFG">#REF!</definedName>
    <definedName name="fi" localSheetId="2">#REF!</definedName>
    <definedName name="fi" localSheetId="10">#REF!</definedName>
    <definedName name="fi" localSheetId="9">#REF!</definedName>
    <definedName name="fi" localSheetId="7">#REF!</definedName>
    <definedName name="fi" localSheetId="5">#REF!</definedName>
    <definedName name="fi" localSheetId="1">#REF!</definedName>
    <definedName name="fi" localSheetId="4">#REF!</definedName>
    <definedName name="fi" localSheetId="8">#REF!</definedName>
    <definedName name="fi" localSheetId="6">#REF!</definedName>
    <definedName name="fi">#REF!</definedName>
    <definedName name="fiberboard" localSheetId="10">#REF!</definedName>
    <definedName name="fiberboard" localSheetId="9">#REF!</definedName>
    <definedName name="fiberboard" localSheetId="7">#REF!</definedName>
    <definedName name="fiberboard" localSheetId="5">#REF!</definedName>
    <definedName name="fiberboard" localSheetId="1">#REF!</definedName>
    <definedName name="fiberboard" localSheetId="4">#REF!</definedName>
    <definedName name="fiberboard" localSheetId="8">#REF!</definedName>
    <definedName name="fiberboard" localSheetId="6">#REF!</definedName>
    <definedName name="fiberboard">#REF!</definedName>
    <definedName name="fiberboard20" localSheetId="10">#REF!</definedName>
    <definedName name="fiberboard20" localSheetId="9">#REF!</definedName>
    <definedName name="fiberboard20" localSheetId="7">#REF!</definedName>
    <definedName name="fiberboard20" localSheetId="5">#REF!</definedName>
    <definedName name="fiberboard20" localSheetId="1">#REF!</definedName>
    <definedName name="fiberboard20" localSheetId="4">#REF!</definedName>
    <definedName name="fiberboard20" localSheetId="8">#REF!</definedName>
    <definedName name="fiberboard20" localSheetId="6">#REF!</definedName>
    <definedName name="fiberboard20">#REF!</definedName>
    <definedName name="fiberboard5" localSheetId="10">#REF!</definedName>
    <definedName name="fiberboard5" localSheetId="9">#REF!</definedName>
    <definedName name="fiberboard5" localSheetId="7">#REF!</definedName>
    <definedName name="fiberboard5" localSheetId="5">#REF!</definedName>
    <definedName name="fiberboard5" localSheetId="1">#REF!</definedName>
    <definedName name="fiberboard5" localSheetId="4">#REF!</definedName>
    <definedName name="fiberboard5" localSheetId="8">#REF!</definedName>
    <definedName name="fiberboard5" localSheetId="6">#REF!</definedName>
    <definedName name="fiberboard5">#REF!</definedName>
    <definedName name="fibreboard12" localSheetId="10">#REF!</definedName>
    <definedName name="fibreboard12" localSheetId="9">#REF!</definedName>
    <definedName name="fibreboard12" localSheetId="7">#REF!</definedName>
    <definedName name="fibreboard12" localSheetId="5">#REF!</definedName>
    <definedName name="fibreboard12" localSheetId="1">#REF!</definedName>
    <definedName name="fibreboard12" localSheetId="4">#REF!</definedName>
    <definedName name="fibreboard12" localSheetId="8">#REF!</definedName>
    <definedName name="fibreboard12" localSheetId="6">#REF!</definedName>
    <definedName name="fibreboard12">#REF!</definedName>
    <definedName name="fid" localSheetId="10">#REF!</definedName>
    <definedName name="fid" localSheetId="9">#REF!</definedName>
    <definedName name="fid" localSheetId="7">#REF!</definedName>
    <definedName name="fid" localSheetId="5">#REF!</definedName>
    <definedName name="fid" localSheetId="1">#REF!</definedName>
    <definedName name="fid" localSheetId="4">#REF!</definedName>
    <definedName name="fid" localSheetId="8">#REF!</definedName>
    <definedName name="fid" localSheetId="6">#REF!</definedName>
    <definedName name="fid">#REF!</definedName>
    <definedName name="fifb" localSheetId="10">#REF!</definedName>
    <definedName name="fifb" localSheetId="9">#REF!</definedName>
    <definedName name="fifb" localSheetId="7">#REF!</definedName>
    <definedName name="fifb" localSheetId="5">#REF!</definedName>
    <definedName name="fifb" localSheetId="1">#REF!</definedName>
    <definedName name="fifb" localSheetId="4">#REF!</definedName>
    <definedName name="fifb" localSheetId="8">#REF!</definedName>
    <definedName name="fifb" localSheetId="6">#REF!</definedName>
    <definedName name="fifb">#REF!</definedName>
    <definedName name="fil" localSheetId="10">#REF!</definedName>
    <definedName name="fil" localSheetId="9">#REF!</definedName>
    <definedName name="fil" localSheetId="7">#REF!</definedName>
    <definedName name="fil" localSheetId="5">#REF!</definedName>
    <definedName name="fil" localSheetId="1">#REF!</definedName>
    <definedName name="fil" localSheetId="4">#REF!</definedName>
    <definedName name="fil" localSheetId="8">#REF!</definedName>
    <definedName name="fil" localSheetId="6">#REF!</definedName>
    <definedName name="fil">#REF!</definedName>
    <definedName name="filtermaterial" localSheetId="10">#REF!</definedName>
    <definedName name="filtermaterial" localSheetId="9">#REF!</definedName>
    <definedName name="filtermaterial" localSheetId="7">#REF!</definedName>
    <definedName name="filtermaterial" localSheetId="5">#REF!</definedName>
    <definedName name="filtermaterial" localSheetId="1">#REF!</definedName>
    <definedName name="filtermaterial" localSheetId="4">#REF!</definedName>
    <definedName name="filtermaterial" localSheetId="8">#REF!</definedName>
    <definedName name="filtermaterial" localSheetId="6">#REF!</definedName>
    <definedName name="filtermaterial">#REF!</definedName>
    <definedName name="fitter" localSheetId="10">#REF!</definedName>
    <definedName name="fitter" localSheetId="9">#REF!</definedName>
    <definedName name="fitter" localSheetId="7">#REF!</definedName>
    <definedName name="fitter" localSheetId="5">#REF!</definedName>
    <definedName name="fitter" localSheetId="1">#REF!</definedName>
    <definedName name="fitter" localSheetId="4">#REF!</definedName>
    <definedName name="fitter" localSheetId="8">#REF!</definedName>
    <definedName name="fitter" localSheetId="6">#REF!</definedName>
    <definedName name="fitter">#REF!</definedName>
    <definedName name="fiw" localSheetId="10">#REF!</definedName>
    <definedName name="fiw" localSheetId="9">#REF!</definedName>
    <definedName name="fiw" localSheetId="7">#REF!</definedName>
    <definedName name="fiw" localSheetId="5">#REF!</definedName>
    <definedName name="fiw" localSheetId="1">#REF!</definedName>
    <definedName name="fiw" localSheetId="4">#REF!</definedName>
    <definedName name="fiw" localSheetId="8">#REF!</definedName>
    <definedName name="fiw" localSheetId="6">#REF!</definedName>
    <definedName name="fiw">#REF!</definedName>
    <definedName name="Fixed_Lens" localSheetId="10">#REF!</definedName>
    <definedName name="Fixed_Lens" localSheetId="9">#REF!</definedName>
    <definedName name="Fixed_Lens" localSheetId="7">#REF!</definedName>
    <definedName name="Fixed_Lens" localSheetId="5">#REF!</definedName>
    <definedName name="Fixed_Lens" localSheetId="1">#REF!</definedName>
    <definedName name="Fixed_Lens" localSheetId="4">#REF!</definedName>
    <definedName name="Fixed_Lens" localSheetId="8">#REF!</definedName>
    <definedName name="Fixed_Lens" localSheetId="6">#REF!</definedName>
    <definedName name="Fixed_Lens">#REF!</definedName>
    <definedName name="fl" localSheetId="10">#REF!</definedName>
    <definedName name="fl" localSheetId="9">#REF!</definedName>
    <definedName name="fl" localSheetId="7">#REF!</definedName>
    <definedName name="fl" localSheetId="5">#REF!</definedName>
    <definedName name="fl" localSheetId="1">#REF!</definedName>
    <definedName name="fl" localSheetId="4">#REF!</definedName>
    <definedName name="fl" localSheetId="8">#REF!</definedName>
    <definedName name="fl" localSheetId="6">#REF!</definedName>
    <definedName name="fl">#REF!</definedName>
    <definedName name="fld" localSheetId="10">#REF!</definedName>
    <definedName name="fld" localSheetId="9">#REF!</definedName>
    <definedName name="fld" localSheetId="7">#REF!</definedName>
    <definedName name="fld" localSheetId="5">#REF!</definedName>
    <definedName name="fld" localSheetId="1">#REF!</definedName>
    <definedName name="fld" localSheetId="4">#REF!</definedName>
    <definedName name="fld" localSheetId="8">#REF!</definedName>
    <definedName name="fld" localSheetId="6">#REF!</definedName>
    <definedName name="fld">#REF!</definedName>
    <definedName name="flg" localSheetId="10">#REF!</definedName>
    <definedName name="flg" localSheetId="9">#REF!</definedName>
    <definedName name="flg" localSheetId="7">#REF!</definedName>
    <definedName name="flg" localSheetId="5">#REF!</definedName>
    <definedName name="flg" localSheetId="1">#REF!</definedName>
    <definedName name="flg" localSheetId="4">#REF!</definedName>
    <definedName name="flg" localSheetId="8">#REF!</definedName>
    <definedName name="flg" localSheetId="6">#REF!</definedName>
    <definedName name="flg">#REF!</definedName>
    <definedName name="FLOW1" localSheetId="10">#REF!</definedName>
    <definedName name="FLOW1" localSheetId="9">#REF!</definedName>
    <definedName name="FLOW1" localSheetId="7">#REF!</definedName>
    <definedName name="FLOW1" localSheetId="5">#REF!</definedName>
    <definedName name="FLOW1" localSheetId="1">#REF!</definedName>
    <definedName name="FLOW1" localSheetId="4">#REF!</definedName>
    <definedName name="FLOW1" localSheetId="8">#REF!</definedName>
    <definedName name="FLOW1" localSheetId="6">#REF!</definedName>
    <definedName name="FLOW1">#REF!</definedName>
    <definedName name="FLOW2" localSheetId="10">#REF!</definedName>
    <definedName name="FLOW2" localSheetId="9">#REF!</definedName>
    <definedName name="FLOW2" localSheetId="7">#REF!</definedName>
    <definedName name="FLOW2" localSheetId="5">#REF!</definedName>
    <definedName name="FLOW2" localSheetId="1">#REF!</definedName>
    <definedName name="FLOW2" localSheetId="4">#REF!</definedName>
    <definedName name="FLOW2" localSheetId="8">#REF!</definedName>
    <definedName name="FLOW2" localSheetId="6">#REF!</definedName>
    <definedName name="FLOW2">#REF!</definedName>
    <definedName name="fm" localSheetId="10">#REF!</definedName>
    <definedName name="fm" localSheetId="9">#REF!</definedName>
    <definedName name="fm" localSheetId="7">#REF!</definedName>
    <definedName name="fm" localSheetId="5">#REF!</definedName>
    <definedName name="fm" localSheetId="1">#REF!</definedName>
    <definedName name="fm" localSheetId="4">#REF!</definedName>
    <definedName name="fm" localSheetId="8">#REF!</definedName>
    <definedName name="fm" localSheetId="6">#REF!</definedName>
    <definedName name="fm">#REF!</definedName>
    <definedName name="fmld" localSheetId="10">#REF!</definedName>
    <definedName name="fmld" localSheetId="9">#REF!</definedName>
    <definedName name="fmld" localSheetId="7">#REF!</definedName>
    <definedName name="fmld" localSheetId="5">#REF!</definedName>
    <definedName name="fmld" localSheetId="1">#REF!</definedName>
    <definedName name="fmld" localSheetId="4">#REF!</definedName>
    <definedName name="fmld" localSheetId="8">#REF!</definedName>
    <definedName name="fmld" localSheetId="6">#REF!</definedName>
    <definedName name="fmld">#REF!</definedName>
    <definedName name="FOOTERLFT1" localSheetId="2">#REF!</definedName>
    <definedName name="FOOTERLFT1" localSheetId="10">#REF!</definedName>
    <definedName name="FOOTERLFT1" localSheetId="9">#REF!</definedName>
    <definedName name="FOOTERLFT1" localSheetId="7">#REF!</definedName>
    <definedName name="FOOTERLFT1" localSheetId="5">#REF!</definedName>
    <definedName name="FOOTERLFT1" localSheetId="1">#REF!</definedName>
    <definedName name="FOOTERLFT1" localSheetId="4">#REF!</definedName>
    <definedName name="FOOTERLFT1" localSheetId="8">#REF!</definedName>
    <definedName name="FOOTERLFT1" localSheetId="6">#REF!</definedName>
    <definedName name="FOOTERLFT1">#REF!</definedName>
    <definedName name="FOOTERLFT2" localSheetId="2">#REF!</definedName>
    <definedName name="FOOTERLFT2" localSheetId="10">#REF!</definedName>
    <definedName name="FOOTERLFT2" localSheetId="9">#REF!</definedName>
    <definedName name="FOOTERLFT2" localSheetId="7">#REF!</definedName>
    <definedName name="FOOTERLFT2" localSheetId="5">#REF!</definedName>
    <definedName name="FOOTERLFT2" localSheetId="1">#REF!</definedName>
    <definedName name="FOOTERLFT2" localSheetId="4">#REF!</definedName>
    <definedName name="FOOTERLFT2" localSheetId="8">#REF!</definedName>
    <definedName name="FOOTERLFT2" localSheetId="6">#REF!</definedName>
    <definedName name="FOOTERLFT2">#REF!</definedName>
    <definedName name="FOOTERLFT3" localSheetId="2">#REF!</definedName>
    <definedName name="FOOTERLFT3" localSheetId="10">#REF!</definedName>
    <definedName name="FOOTERLFT3" localSheetId="9">#REF!</definedName>
    <definedName name="FOOTERLFT3" localSheetId="7">#REF!</definedName>
    <definedName name="FOOTERLFT3" localSheetId="5">#REF!</definedName>
    <definedName name="FOOTERLFT3" localSheetId="1">#REF!</definedName>
    <definedName name="FOOTERLFT3" localSheetId="4">#REF!</definedName>
    <definedName name="FOOTERLFT3" localSheetId="8">#REF!</definedName>
    <definedName name="FOOTERLFT3" localSheetId="6">#REF!</definedName>
    <definedName name="FOOTERLFT3">#REF!</definedName>
    <definedName name="FOOTERLFTM" localSheetId="2">#REF!</definedName>
    <definedName name="FOOTERLFTM" localSheetId="10">#REF!</definedName>
    <definedName name="FOOTERLFTM" localSheetId="9">#REF!</definedName>
    <definedName name="FOOTERLFTM" localSheetId="7">#REF!</definedName>
    <definedName name="FOOTERLFTM" localSheetId="5">#REF!</definedName>
    <definedName name="FOOTERLFTM" localSheetId="1">#REF!</definedName>
    <definedName name="FOOTERLFTM" localSheetId="4">#REF!</definedName>
    <definedName name="FOOTERLFTM" localSheetId="8">#REF!</definedName>
    <definedName name="FOOTERLFTM" localSheetId="6">#REF!</definedName>
    <definedName name="FOOTERLFTM">#REF!</definedName>
    <definedName name="FOOTERRGHT" localSheetId="2">#REF!</definedName>
    <definedName name="FOOTERRGHT" localSheetId="10">#REF!</definedName>
    <definedName name="FOOTERRGHT" localSheetId="9">#REF!</definedName>
    <definedName name="FOOTERRGHT" localSheetId="7">#REF!</definedName>
    <definedName name="FOOTERRGHT" localSheetId="5">#REF!</definedName>
    <definedName name="FOOTERRGHT" localSheetId="1">#REF!</definedName>
    <definedName name="FOOTERRGHT" localSheetId="4">#REF!</definedName>
    <definedName name="FOOTERRGHT" localSheetId="8">#REF!</definedName>
    <definedName name="FOOTERRGHT" localSheetId="6">#REF!</definedName>
    <definedName name="FOOTERRGHT">#REF!</definedName>
    <definedName name="FOOTERRGHT1" localSheetId="2">#REF!</definedName>
    <definedName name="FOOTERRGHT1" localSheetId="10">#REF!</definedName>
    <definedName name="FOOTERRGHT1" localSheetId="9">#REF!</definedName>
    <definedName name="FOOTERRGHT1" localSheetId="7">#REF!</definedName>
    <definedName name="FOOTERRGHT1" localSheetId="5">#REF!</definedName>
    <definedName name="FOOTERRGHT1" localSheetId="1">#REF!</definedName>
    <definedName name="FOOTERRGHT1" localSheetId="4">#REF!</definedName>
    <definedName name="FOOTERRGHT1" localSheetId="8">#REF!</definedName>
    <definedName name="FOOTERRGHT1" localSheetId="6">#REF!</definedName>
    <definedName name="FOOTERRGHT1">#REF!</definedName>
    <definedName name="form_j" localSheetId="10">#REF!</definedName>
    <definedName name="form_j" localSheetId="9">#REF!</definedName>
    <definedName name="form_j" localSheetId="7">#REF!</definedName>
    <definedName name="form_j" localSheetId="5">#REF!</definedName>
    <definedName name="form_j" localSheetId="1">#REF!</definedName>
    <definedName name="form_j" localSheetId="4">#REF!</definedName>
    <definedName name="form_j" localSheetId="8">#REF!</definedName>
    <definedName name="form_j" localSheetId="6">#REF!</definedName>
    <definedName name="form_j">#REF!</definedName>
    <definedName name="Fpi" localSheetId="10">#REF!</definedName>
    <definedName name="Fpi" localSheetId="9">#REF!</definedName>
    <definedName name="Fpi" localSheetId="7">#REF!</definedName>
    <definedName name="Fpi" localSheetId="5">#REF!</definedName>
    <definedName name="Fpi" localSheetId="1">#REF!</definedName>
    <definedName name="Fpi" localSheetId="4">#REF!</definedName>
    <definedName name="Fpi" localSheetId="8">#REF!</definedName>
    <definedName name="Fpi" localSheetId="6">#REF!</definedName>
    <definedName name="Fpi">#REF!</definedName>
    <definedName name="fsdfs" localSheetId="10">#REF!</definedName>
    <definedName name="fsdfs" localSheetId="9">#REF!</definedName>
    <definedName name="fsdfs" localSheetId="7">#REF!</definedName>
    <definedName name="fsdfs" localSheetId="5">#REF!</definedName>
    <definedName name="fsdfs" localSheetId="1">#REF!</definedName>
    <definedName name="fsdfs" localSheetId="4">#REF!</definedName>
    <definedName name="fsdfs" localSheetId="8">#REF!</definedName>
    <definedName name="fsdfs" localSheetId="6">#REF!</definedName>
    <definedName name="fsdfs">#REF!</definedName>
    <definedName name="FSLbearing14" localSheetId="2">#REF!</definedName>
    <definedName name="FSLbearing14" localSheetId="10">#REF!</definedName>
    <definedName name="FSLbearing14" localSheetId="9">#REF!</definedName>
    <definedName name="FSLbearing14" localSheetId="7">#REF!</definedName>
    <definedName name="FSLbearing14" localSheetId="5">#REF!</definedName>
    <definedName name="FSLbearing14" localSheetId="1">#REF!</definedName>
    <definedName name="FSLbearing14" localSheetId="4">#REF!</definedName>
    <definedName name="FSLbearing14" localSheetId="8">#REF!</definedName>
    <definedName name="FSLbearing14" localSheetId="6">#REF!</definedName>
    <definedName name="FSLbearing14">#REF!</definedName>
    <definedName name="FSLclearspan11" localSheetId="2">#REF!</definedName>
    <definedName name="FSLclearspan11" localSheetId="10">#REF!</definedName>
    <definedName name="FSLclearspan11" localSheetId="9">#REF!</definedName>
    <definedName name="FSLclearspan11" localSheetId="7">#REF!</definedName>
    <definedName name="FSLclearspan11" localSheetId="5">#REF!</definedName>
    <definedName name="FSLclearspan11" localSheetId="1">#REF!</definedName>
    <definedName name="FSLclearspan11" localSheetId="4">#REF!</definedName>
    <definedName name="FSLclearspan11" localSheetId="8">#REF!</definedName>
    <definedName name="FSLclearspan11" localSheetId="6">#REF!</definedName>
    <definedName name="FSLclearspan11">#REF!</definedName>
    <definedName name="FSLeffectivespan12" localSheetId="2">#REF!</definedName>
    <definedName name="FSLeffectivespan12" localSheetId="10">#REF!</definedName>
    <definedName name="FSLeffectivespan12" localSheetId="9">#REF!</definedName>
    <definedName name="FSLeffectivespan12" localSheetId="7">#REF!</definedName>
    <definedName name="FSLeffectivespan12" localSheetId="5">#REF!</definedName>
    <definedName name="FSLeffectivespan12" localSheetId="1">#REF!</definedName>
    <definedName name="FSLeffectivespan12" localSheetId="4">#REF!</definedName>
    <definedName name="FSLeffectivespan12" localSheetId="8">#REF!</definedName>
    <definedName name="FSLeffectivespan12" localSheetId="6">#REF!</definedName>
    <definedName name="FSLeffectivespan12">#REF!</definedName>
    <definedName name="FSLoverallspan13" localSheetId="2">#REF!</definedName>
    <definedName name="FSLoverallspan13" localSheetId="10">#REF!</definedName>
    <definedName name="FSLoverallspan13" localSheetId="9">#REF!</definedName>
    <definedName name="FSLoverallspan13" localSheetId="7">#REF!</definedName>
    <definedName name="FSLoverallspan13" localSheetId="5">#REF!</definedName>
    <definedName name="FSLoverallspan13" localSheetId="1">#REF!</definedName>
    <definedName name="FSLoverallspan13" localSheetId="4">#REF!</definedName>
    <definedName name="FSLoverallspan13" localSheetId="8">#REF!</definedName>
    <definedName name="FSLoverallspan13" localSheetId="6">#REF!</definedName>
    <definedName name="FSLoverallspan13">#REF!</definedName>
    <definedName name="Fst" localSheetId="10">#REF!</definedName>
    <definedName name="Fst" localSheetId="9">#REF!</definedName>
    <definedName name="Fst" localSheetId="7">#REF!</definedName>
    <definedName name="Fst" localSheetId="5">#REF!</definedName>
    <definedName name="Fst" localSheetId="1">#REF!</definedName>
    <definedName name="Fst" localSheetId="4">#REF!</definedName>
    <definedName name="Fst" localSheetId="8">#REF!</definedName>
    <definedName name="Fst" localSheetId="6">#REF!</definedName>
    <definedName name="Fst">#REF!</definedName>
    <definedName name="FST." localSheetId="2">#REF!</definedName>
    <definedName name="FST." localSheetId="10">#REF!</definedName>
    <definedName name="FST." localSheetId="9">#REF!</definedName>
    <definedName name="FST." localSheetId="7">#REF!</definedName>
    <definedName name="FST." localSheetId="5">#REF!</definedName>
    <definedName name="FST." localSheetId="1">#REF!</definedName>
    <definedName name="FST." localSheetId="4">#REF!</definedName>
    <definedName name="FST." localSheetId="8">#REF!</definedName>
    <definedName name="FST." localSheetId="6">#REF!</definedName>
    <definedName name="FST.">#REF!</definedName>
    <definedName name="Ft" localSheetId="10">#REF!</definedName>
    <definedName name="Ft" localSheetId="9">#REF!</definedName>
    <definedName name="Ft" localSheetId="7">#REF!</definedName>
    <definedName name="Ft" localSheetId="5">#REF!</definedName>
    <definedName name="Ft" localSheetId="1">#REF!</definedName>
    <definedName name="Ft" localSheetId="4">#REF!</definedName>
    <definedName name="Ft" localSheetId="8">#REF!</definedName>
    <definedName name="Ft" localSheetId="6">#REF!</definedName>
    <definedName name="Ft">#REF!</definedName>
    <definedName name="fusewire" localSheetId="10">#REF!</definedName>
    <definedName name="fusewire" localSheetId="9">#REF!</definedName>
    <definedName name="fusewire" localSheetId="7">#REF!</definedName>
    <definedName name="fusewire" localSheetId="5">#REF!</definedName>
    <definedName name="fusewire" localSheetId="1">#REF!</definedName>
    <definedName name="fusewire" localSheetId="4">#REF!</definedName>
    <definedName name="fusewire" localSheetId="8">#REF!</definedName>
    <definedName name="fusewire" localSheetId="6">#REF!</definedName>
    <definedName name="fusewire">#REF!</definedName>
    <definedName name="Fv" localSheetId="10">#REF!</definedName>
    <definedName name="Fv" localSheetId="9">#REF!</definedName>
    <definedName name="Fv" localSheetId="7">#REF!</definedName>
    <definedName name="Fv" localSheetId="5">#REF!</definedName>
    <definedName name="Fv" localSheetId="1">#REF!</definedName>
    <definedName name="Fv" localSheetId="4">#REF!</definedName>
    <definedName name="Fv" localSheetId="8">#REF!</definedName>
    <definedName name="Fv" localSheetId="6">#REF!</definedName>
    <definedName name="Fv">#REF!</definedName>
    <definedName name="fw" localSheetId="10">#REF!</definedName>
    <definedName name="fw" localSheetId="9">#REF!</definedName>
    <definedName name="fw" localSheetId="7">#REF!</definedName>
    <definedName name="fw" localSheetId="5">#REF!</definedName>
    <definedName name="fw" localSheetId="1">#REF!</definedName>
    <definedName name="fw" localSheetId="4">#REF!</definedName>
    <definedName name="fw" localSheetId="8">#REF!</definedName>
    <definedName name="fw" localSheetId="6">#REF!</definedName>
    <definedName name="fw">#REF!</definedName>
    <definedName name="fwfb" localSheetId="10">#REF!</definedName>
    <definedName name="fwfb" localSheetId="9">#REF!</definedName>
    <definedName name="fwfb" localSheetId="7">#REF!</definedName>
    <definedName name="fwfb" localSheetId="5">#REF!</definedName>
    <definedName name="fwfb" localSheetId="1">#REF!</definedName>
    <definedName name="fwfb" localSheetId="4">#REF!</definedName>
    <definedName name="fwfb" localSheetId="8">#REF!</definedName>
    <definedName name="fwfb" localSheetId="6">#REF!</definedName>
    <definedName name="fwfb">#REF!</definedName>
    <definedName name="fwl" localSheetId="10">#REF!</definedName>
    <definedName name="fwl" localSheetId="9">#REF!</definedName>
    <definedName name="fwl" localSheetId="7">#REF!</definedName>
    <definedName name="fwl" localSheetId="5">#REF!</definedName>
    <definedName name="fwl" localSheetId="1">#REF!</definedName>
    <definedName name="fwl" localSheetId="4">#REF!</definedName>
    <definedName name="fwl" localSheetId="8">#REF!</definedName>
    <definedName name="fwl" localSheetId="6">#REF!</definedName>
    <definedName name="fwl">#REF!</definedName>
    <definedName name="fwld" localSheetId="10">#REF!</definedName>
    <definedName name="fwld" localSheetId="9">#REF!</definedName>
    <definedName name="fwld" localSheetId="7">#REF!</definedName>
    <definedName name="fwld" localSheetId="5">#REF!</definedName>
    <definedName name="fwld" localSheetId="1">#REF!</definedName>
    <definedName name="fwld" localSheetId="4">#REF!</definedName>
    <definedName name="fwld" localSheetId="8">#REF!</definedName>
    <definedName name="fwld" localSheetId="6">#REF!</definedName>
    <definedName name="fwld">#REF!</definedName>
    <definedName name="fwrfb" localSheetId="10">#REF!</definedName>
    <definedName name="fwrfb" localSheetId="9">#REF!</definedName>
    <definedName name="fwrfb" localSheetId="7">#REF!</definedName>
    <definedName name="fwrfb" localSheetId="5">#REF!</definedName>
    <definedName name="fwrfb" localSheetId="1">#REF!</definedName>
    <definedName name="fwrfb" localSheetId="4">#REF!</definedName>
    <definedName name="fwrfb" localSheetId="8">#REF!</definedName>
    <definedName name="fwrfb" localSheetId="6">#REF!</definedName>
    <definedName name="fwrfb">#REF!</definedName>
    <definedName name="fwrl" localSheetId="10">#REF!</definedName>
    <definedName name="fwrl" localSheetId="9">#REF!</definedName>
    <definedName name="fwrl" localSheetId="7">#REF!</definedName>
    <definedName name="fwrl" localSheetId="5">#REF!</definedName>
    <definedName name="fwrl" localSheetId="1">#REF!</definedName>
    <definedName name="fwrl" localSheetId="4">#REF!</definedName>
    <definedName name="fwrl" localSheetId="8">#REF!</definedName>
    <definedName name="fwrl" localSheetId="6">#REF!</definedName>
    <definedName name="fwrl">#REF!</definedName>
    <definedName name="fwrld" localSheetId="10">#REF!</definedName>
    <definedName name="fwrld" localSheetId="9">#REF!</definedName>
    <definedName name="fwrld" localSheetId="7">#REF!</definedName>
    <definedName name="fwrld" localSheetId="5">#REF!</definedName>
    <definedName name="fwrld" localSheetId="1">#REF!</definedName>
    <definedName name="fwrld" localSheetId="4">#REF!</definedName>
    <definedName name="fwrld" localSheetId="8">#REF!</definedName>
    <definedName name="fwrld" localSheetId="6">#REF!</definedName>
    <definedName name="fwrld">#REF!</definedName>
    <definedName name="fwrw" localSheetId="10">#REF!</definedName>
    <definedName name="fwrw" localSheetId="9">#REF!</definedName>
    <definedName name="fwrw" localSheetId="7">#REF!</definedName>
    <definedName name="fwrw" localSheetId="5">#REF!</definedName>
    <definedName name="fwrw" localSheetId="1">#REF!</definedName>
    <definedName name="fwrw" localSheetId="4">#REF!</definedName>
    <definedName name="fwrw" localSheetId="8">#REF!</definedName>
    <definedName name="fwrw" localSheetId="6">#REF!</definedName>
    <definedName name="fwrw">#REF!</definedName>
    <definedName name="fwsfb" localSheetId="10">#REF!</definedName>
    <definedName name="fwsfb" localSheetId="9">#REF!</definedName>
    <definedName name="fwsfb" localSheetId="7">#REF!</definedName>
    <definedName name="fwsfb" localSheetId="5">#REF!</definedName>
    <definedName name="fwsfb" localSheetId="1">#REF!</definedName>
    <definedName name="fwsfb" localSheetId="4">#REF!</definedName>
    <definedName name="fwsfb" localSheetId="8">#REF!</definedName>
    <definedName name="fwsfb" localSheetId="6">#REF!</definedName>
    <definedName name="fwsfb">#REF!</definedName>
    <definedName name="fwsl" localSheetId="10">#REF!</definedName>
    <definedName name="fwsl" localSheetId="9">#REF!</definedName>
    <definedName name="fwsl" localSheetId="7">#REF!</definedName>
    <definedName name="fwsl" localSheetId="5">#REF!</definedName>
    <definedName name="fwsl" localSheetId="1">#REF!</definedName>
    <definedName name="fwsl" localSheetId="4">#REF!</definedName>
    <definedName name="fwsl" localSheetId="8">#REF!</definedName>
    <definedName name="fwsl" localSheetId="6">#REF!</definedName>
    <definedName name="fwsl">#REF!</definedName>
    <definedName name="fwsld" localSheetId="10">#REF!</definedName>
    <definedName name="fwsld" localSheetId="9">#REF!</definedName>
    <definedName name="fwsld" localSheetId="7">#REF!</definedName>
    <definedName name="fwsld" localSheetId="5">#REF!</definedName>
    <definedName name="fwsld" localSheetId="1">#REF!</definedName>
    <definedName name="fwsld" localSheetId="4">#REF!</definedName>
    <definedName name="fwsld" localSheetId="8">#REF!</definedName>
    <definedName name="fwsld" localSheetId="6">#REF!</definedName>
    <definedName name="fwsld">#REF!</definedName>
    <definedName name="fwsw" localSheetId="10">#REF!</definedName>
    <definedName name="fwsw" localSheetId="9">#REF!</definedName>
    <definedName name="fwsw" localSheetId="7">#REF!</definedName>
    <definedName name="fwsw" localSheetId="5">#REF!</definedName>
    <definedName name="fwsw" localSheetId="1">#REF!</definedName>
    <definedName name="fwsw" localSheetId="4">#REF!</definedName>
    <definedName name="fwsw" localSheetId="8">#REF!</definedName>
    <definedName name="fwsw" localSheetId="6">#REF!</definedName>
    <definedName name="fwsw">#REF!</definedName>
    <definedName name="fww" localSheetId="10">#REF!</definedName>
    <definedName name="fww" localSheetId="9">#REF!</definedName>
    <definedName name="fww" localSheetId="7">#REF!</definedName>
    <definedName name="fww" localSheetId="5">#REF!</definedName>
    <definedName name="fww" localSheetId="1">#REF!</definedName>
    <definedName name="fww" localSheetId="4">#REF!</definedName>
    <definedName name="fww" localSheetId="8">#REF!</definedName>
    <definedName name="fww" localSheetId="6">#REF!</definedName>
    <definedName name="fww">#REF!</definedName>
    <definedName name="g" localSheetId="10">#REF!</definedName>
    <definedName name="g" localSheetId="9">#REF!</definedName>
    <definedName name="g" localSheetId="7">#REF!</definedName>
    <definedName name="g" localSheetId="5">#REF!</definedName>
    <definedName name="g" localSheetId="1">#REF!</definedName>
    <definedName name="g" localSheetId="4">#REF!</definedName>
    <definedName name="g" localSheetId="8">#REF!</definedName>
    <definedName name="g" localSheetId="6">#REF!</definedName>
    <definedName name="g">#REF!</definedName>
    <definedName name="gama" localSheetId="2">#REF!</definedName>
    <definedName name="gama" localSheetId="10">#REF!</definedName>
    <definedName name="gama" localSheetId="9">#REF!</definedName>
    <definedName name="gama" localSheetId="7">#REF!</definedName>
    <definedName name="gama" localSheetId="5">#REF!</definedName>
    <definedName name="gama" localSheetId="1">#REF!</definedName>
    <definedName name="gama" localSheetId="4">#REF!</definedName>
    <definedName name="gama" localSheetId="8">#REF!</definedName>
    <definedName name="gama" localSheetId="6">#REF!</definedName>
    <definedName name="gama">#REF!</definedName>
    <definedName name="ganj" localSheetId="10">#REF!</definedName>
    <definedName name="ganj" localSheetId="9">#REF!</definedName>
    <definedName name="ganj" localSheetId="7">#REF!</definedName>
    <definedName name="ganj" localSheetId="5">#REF!</definedName>
    <definedName name="ganj" localSheetId="1">#REF!</definedName>
    <definedName name="ganj" localSheetId="4">#REF!</definedName>
    <definedName name="ganj" localSheetId="8">#REF!</definedName>
    <definedName name="ganj" localSheetId="6">#REF!</definedName>
    <definedName name="ganj">#REF!</definedName>
    <definedName name="Garhakala" localSheetId="10">#REF!</definedName>
    <definedName name="Garhakala" localSheetId="9">#REF!</definedName>
    <definedName name="Garhakala" localSheetId="7">#REF!</definedName>
    <definedName name="Garhakala" localSheetId="5">#REF!</definedName>
    <definedName name="Garhakala" localSheetId="1">#REF!</definedName>
    <definedName name="Garhakala" localSheetId="4">#REF!</definedName>
    <definedName name="Garhakala" localSheetId="8">#REF!</definedName>
    <definedName name="Garhakala" localSheetId="6">#REF!</definedName>
    <definedName name="Garhakala">#REF!</definedName>
    <definedName name="GDH" localSheetId="10">#REF!</definedName>
    <definedName name="GDH" localSheetId="9">#REF!</definedName>
    <definedName name="GDH" localSheetId="7">#REF!</definedName>
    <definedName name="GDH" localSheetId="5">#REF!</definedName>
    <definedName name="GDH" localSheetId="1">#REF!</definedName>
    <definedName name="GDH" localSheetId="4">#REF!</definedName>
    <definedName name="GDH" localSheetId="8">#REF!</definedName>
    <definedName name="GDH" localSheetId="6">#REF!</definedName>
    <definedName name="GDH">#REF!</definedName>
    <definedName name="gelatine" localSheetId="10">#REF!</definedName>
    <definedName name="gelatine" localSheetId="9">#REF!</definedName>
    <definedName name="gelatine" localSheetId="7">#REF!</definedName>
    <definedName name="gelatine" localSheetId="5">#REF!</definedName>
    <definedName name="gelatine" localSheetId="1">#REF!</definedName>
    <definedName name="gelatine" localSheetId="4">#REF!</definedName>
    <definedName name="gelatine" localSheetId="8">#REF!</definedName>
    <definedName name="gelatine" localSheetId="6">#REF!</definedName>
    <definedName name="gelatine">#REF!</definedName>
    <definedName name="Gen_abstrac" localSheetId="10">#REF!</definedName>
    <definedName name="Gen_abstrac" localSheetId="9">#REF!</definedName>
    <definedName name="Gen_abstrac" localSheetId="7">#REF!</definedName>
    <definedName name="Gen_abstrac" localSheetId="5">#REF!</definedName>
    <definedName name="Gen_abstrac" localSheetId="1">#REF!</definedName>
    <definedName name="Gen_abstrac" localSheetId="4">#REF!</definedName>
    <definedName name="Gen_abstrac" localSheetId="8">#REF!</definedName>
    <definedName name="Gen_abstrac" localSheetId="6">#REF!</definedName>
    <definedName name="Gen_abstrac">#REF!</definedName>
    <definedName name="geofabric" localSheetId="10">#REF!</definedName>
    <definedName name="geofabric" localSheetId="9">#REF!</definedName>
    <definedName name="geofabric" localSheetId="7">#REF!</definedName>
    <definedName name="geofabric" localSheetId="5">#REF!</definedName>
    <definedName name="geofabric" localSheetId="1">#REF!</definedName>
    <definedName name="geofabric" localSheetId="4">#REF!</definedName>
    <definedName name="geofabric" localSheetId="8">#REF!</definedName>
    <definedName name="geofabric" localSheetId="6">#REF!</definedName>
    <definedName name="geofabric">#REF!</definedName>
    <definedName name="Geschäftsbereich" localSheetId="10">#REF!</definedName>
    <definedName name="Geschäftsbereich" localSheetId="9">#REF!</definedName>
    <definedName name="Geschäftsbereich" localSheetId="7">#REF!</definedName>
    <definedName name="Geschäftsbereich" localSheetId="5">#REF!</definedName>
    <definedName name="Geschäftsbereich" localSheetId="1">#REF!</definedName>
    <definedName name="Geschäftsbereich" localSheetId="4">#REF!</definedName>
    <definedName name="Geschäftsbereich" localSheetId="8">#REF!</definedName>
    <definedName name="Geschäftsbereich" localSheetId="6">#REF!</definedName>
    <definedName name="Geschäftsbereich">#REF!</definedName>
    <definedName name="GFGF" localSheetId="10">#REF!</definedName>
    <definedName name="GFGF" localSheetId="9">#REF!</definedName>
    <definedName name="GFGF" localSheetId="7">#REF!</definedName>
    <definedName name="GFGF" localSheetId="5">#REF!</definedName>
    <definedName name="GFGF" localSheetId="1">#REF!</definedName>
    <definedName name="GFGF" localSheetId="4">#REF!</definedName>
    <definedName name="GFGF" localSheetId="8">#REF!</definedName>
    <definedName name="GFGF" localSheetId="6">#REF!</definedName>
    <definedName name="GFGF">#REF!</definedName>
    <definedName name="GG" localSheetId="10">#REF!</definedName>
    <definedName name="GG" localSheetId="9">#REF!</definedName>
    <definedName name="GG" localSheetId="7">#REF!</definedName>
    <definedName name="GG" localSheetId="5">#REF!</definedName>
    <definedName name="GG" localSheetId="1">#REF!</definedName>
    <definedName name="GG" localSheetId="4">#REF!</definedName>
    <definedName name="GG" localSheetId="8">#REF!</definedName>
    <definedName name="GG" localSheetId="6">#REF!</definedName>
    <definedName name="GG">#REF!</definedName>
    <definedName name="GGGG" localSheetId="10">#REF!</definedName>
    <definedName name="GGGG" localSheetId="9">#REF!</definedName>
    <definedName name="GGGG" localSheetId="7">#REF!</definedName>
    <definedName name="GGGG" localSheetId="5">#REF!</definedName>
    <definedName name="GGGG" localSheetId="1">#REF!</definedName>
    <definedName name="GGGG" localSheetId="4">#REF!</definedName>
    <definedName name="GGGG" localSheetId="8">#REF!</definedName>
    <definedName name="GGGG" localSheetId="6">#REF!</definedName>
    <definedName name="GGGG">#REF!</definedName>
    <definedName name="gh" localSheetId="10">#REF!</definedName>
    <definedName name="gh" localSheetId="9">#REF!</definedName>
    <definedName name="gh" localSheetId="7">#REF!</definedName>
    <definedName name="gh" localSheetId="5">#REF!</definedName>
    <definedName name="gh" localSheetId="1">#REF!</definedName>
    <definedName name="gh" localSheetId="4">#REF!</definedName>
    <definedName name="gh" localSheetId="8">#REF!</definedName>
    <definedName name="gh" localSheetId="6">#REF!</definedName>
    <definedName name="gh">#REF!</definedName>
    <definedName name="gn" localSheetId="10">#REF!</definedName>
    <definedName name="gn" localSheetId="9">#REF!</definedName>
    <definedName name="gn" localSheetId="7">#REF!</definedName>
    <definedName name="gn" localSheetId="5">#REF!</definedName>
    <definedName name="gn" localSheetId="1">#REF!</definedName>
    <definedName name="gn" localSheetId="4">#REF!</definedName>
    <definedName name="gn" localSheetId="8">#REF!</definedName>
    <definedName name="gn" localSheetId="6">#REF!</definedName>
    <definedName name="gn">#REF!</definedName>
    <definedName name="grader" localSheetId="10">#REF!</definedName>
    <definedName name="grader" localSheetId="9">#REF!</definedName>
    <definedName name="grader" localSheetId="7">#REF!</definedName>
    <definedName name="grader" localSheetId="5">#REF!</definedName>
    <definedName name="grader" localSheetId="1">#REF!</definedName>
    <definedName name="grader" localSheetId="4">#REF!</definedName>
    <definedName name="grader" localSheetId="8">#REF!</definedName>
    <definedName name="grader" localSheetId="6">#REF!</definedName>
    <definedName name="grader">#REF!</definedName>
    <definedName name="grouping" localSheetId="10">#REF!</definedName>
    <definedName name="grouping" localSheetId="9">#REF!</definedName>
    <definedName name="grouping" localSheetId="7">#REF!</definedName>
    <definedName name="grouping" localSheetId="5">#REF!</definedName>
    <definedName name="grouping" localSheetId="1">#REF!</definedName>
    <definedName name="grouping" localSheetId="4">#REF!</definedName>
    <definedName name="grouping" localSheetId="8">#REF!</definedName>
    <definedName name="grouping" localSheetId="6">#REF!</definedName>
    <definedName name="grouping">#REF!</definedName>
    <definedName name="gs" localSheetId="10">#REF!</definedName>
    <definedName name="gs" localSheetId="9">#REF!</definedName>
    <definedName name="gs" localSheetId="7">#REF!</definedName>
    <definedName name="gs" localSheetId="5">#REF!</definedName>
    <definedName name="gs" localSheetId="1">#REF!</definedName>
    <definedName name="gs" localSheetId="4">#REF!</definedName>
    <definedName name="gs" localSheetId="8">#REF!</definedName>
    <definedName name="gs" localSheetId="6">#REF!</definedName>
    <definedName name="gs">#REF!</definedName>
    <definedName name="GSB" localSheetId="10">#REF!</definedName>
    <definedName name="GSB" localSheetId="9">#REF!</definedName>
    <definedName name="GSB" localSheetId="7">#REF!</definedName>
    <definedName name="GSB" localSheetId="5">#REF!</definedName>
    <definedName name="GSB" localSheetId="1">#REF!</definedName>
    <definedName name="GSB" localSheetId="4">#REF!</definedName>
    <definedName name="GSB" localSheetId="8">#REF!</definedName>
    <definedName name="GSB" localSheetId="6">#REF!</definedName>
    <definedName name="GSB">#REF!</definedName>
    <definedName name="gunga" localSheetId="10">#REF!</definedName>
    <definedName name="gunga" localSheetId="9">#REF!</definedName>
    <definedName name="gunga" localSheetId="7">#REF!</definedName>
    <definedName name="gunga" localSheetId="5">#REF!</definedName>
    <definedName name="gunga" localSheetId="1">#REF!</definedName>
    <definedName name="gunga" localSheetId="4">#REF!</definedName>
    <definedName name="gunga" localSheetId="8">#REF!</definedName>
    <definedName name="gunga" localSheetId="6">#REF!</definedName>
    <definedName name="gunga">#REF!</definedName>
    <definedName name="gungakalara" localSheetId="10">#REF!</definedName>
    <definedName name="gungakalara" localSheetId="9">#REF!</definedName>
    <definedName name="gungakalara" localSheetId="7">#REF!</definedName>
    <definedName name="gungakalara" localSheetId="5">#REF!</definedName>
    <definedName name="gungakalara" localSheetId="1">#REF!</definedName>
    <definedName name="gungakalara" localSheetId="4">#REF!</definedName>
    <definedName name="gungakalara" localSheetId="8">#REF!</definedName>
    <definedName name="gungakalara" localSheetId="6">#REF!</definedName>
    <definedName name="gungakalara">#REF!</definedName>
    <definedName name="H" localSheetId="10">#REF!</definedName>
    <definedName name="H" localSheetId="9">#REF!</definedName>
    <definedName name="H" localSheetId="7">#REF!</definedName>
    <definedName name="H" localSheetId="5">#REF!</definedName>
    <definedName name="H" localSheetId="1">#REF!</definedName>
    <definedName name="H" localSheetId="4">#REF!</definedName>
    <definedName name="H" localSheetId="8">#REF!</definedName>
    <definedName name="H" localSheetId="6">#REF!</definedName>
    <definedName name="H">#REF!</definedName>
    <definedName name="Hammerman" localSheetId="10">#REF!</definedName>
    <definedName name="Hammerman" localSheetId="9">#REF!</definedName>
    <definedName name="Hammerman" localSheetId="7">#REF!</definedName>
    <definedName name="Hammerman" localSheetId="5">#REF!</definedName>
    <definedName name="Hammerman" localSheetId="1">#REF!</definedName>
    <definedName name="Hammerman" localSheetId="4">#REF!</definedName>
    <definedName name="Hammerman" localSheetId="8">#REF!</definedName>
    <definedName name="Hammerman" localSheetId="6">#REF!</definedName>
    <definedName name="Hammerman">#REF!</definedName>
    <definedName name="HD" localSheetId="10">#REF!</definedName>
    <definedName name="HD" localSheetId="9">#REF!</definedName>
    <definedName name="HD" localSheetId="7">#REF!</definedName>
    <definedName name="HD" localSheetId="5">#REF!</definedName>
    <definedName name="HD" localSheetId="1">#REF!</definedName>
    <definedName name="HD" localSheetId="4">#REF!</definedName>
    <definedName name="HD" localSheetId="8">#REF!</definedName>
    <definedName name="HD" localSheetId="6">#REF!</definedName>
    <definedName name="HD">#REF!</definedName>
    <definedName name="headblacksmith" localSheetId="10">#REF!</definedName>
    <definedName name="headblacksmith" localSheetId="9">#REF!</definedName>
    <definedName name="headblacksmith" localSheetId="7">#REF!</definedName>
    <definedName name="headblacksmith" localSheetId="5">#REF!</definedName>
    <definedName name="headblacksmith" localSheetId="1">#REF!</definedName>
    <definedName name="headblacksmith" localSheetId="4">#REF!</definedName>
    <definedName name="headblacksmith" localSheetId="8">#REF!</definedName>
    <definedName name="headblacksmith" localSheetId="6">#REF!</definedName>
    <definedName name="headblacksmith">#REF!</definedName>
    <definedName name="header" localSheetId="2">#REF!</definedName>
    <definedName name="header" localSheetId="10">#REF!</definedName>
    <definedName name="header" localSheetId="9">#REF!</definedName>
    <definedName name="header" localSheetId="7">#REF!</definedName>
    <definedName name="header" localSheetId="5">#REF!</definedName>
    <definedName name="header" localSheetId="1">#REF!</definedName>
    <definedName name="header" localSheetId="4">#REF!</definedName>
    <definedName name="header" localSheetId="8">#REF!</definedName>
    <definedName name="header" localSheetId="6">#REF!</definedName>
    <definedName name="header">#REF!</definedName>
    <definedName name="HEADERGHT" localSheetId="2">#REF!</definedName>
    <definedName name="HEADERGHT" localSheetId="10">#REF!</definedName>
    <definedName name="HEADERGHT" localSheetId="9">#REF!</definedName>
    <definedName name="HEADERGHT" localSheetId="7">#REF!</definedName>
    <definedName name="HEADERGHT" localSheetId="5">#REF!</definedName>
    <definedName name="HEADERGHT" localSheetId="1">#REF!</definedName>
    <definedName name="HEADERGHT" localSheetId="4">#REF!</definedName>
    <definedName name="HEADERGHT" localSheetId="8">#REF!</definedName>
    <definedName name="HEADERGHT" localSheetId="6">#REF!</definedName>
    <definedName name="HEADERGHT">#REF!</definedName>
    <definedName name="HEADERGT" localSheetId="2">#REF!</definedName>
    <definedName name="HEADERGT" localSheetId="10">#REF!</definedName>
    <definedName name="HEADERGT" localSheetId="9">#REF!</definedName>
    <definedName name="HEADERGT" localSheetId="7">#REF!</definedName>
    <definedName name="HEADERGT" localSheetId="5">#REF!</definedName>
    <definedName name="HEADERGT" localSheetId="1">#REF!</definedName>
    <definedName name="HEADERGT" localSheetId="4">#REF!</definedName>
    <definedName name="HEADERGT" localSheetId="8">#REF!</definedName>
    <definedName name="HEADERGT" localSheetId="6">#REF!</definedName>
    <definedName name="HEADERGT">#REF!</definedName>
    <definedName name="HEADERLFT2" localSheetId="2">#REF!</definedName>
    <definedName name="HEADERLFT2" localSheetId="10">#REF!</definedName>
    <definedName name="HEADERLFT2" localSheetId="9">#REF!</definedName>
    <definedName name="HEADERLFT2" localSheetId="7">#REF!</definedName>
    <definedName name="HEADERLFT2" localSheetId="5">#REF!</definedName>
    <definedName name="HEADERLFT2" localSheetId="1">#REF!</definedName>
    <definedName name="HEADERLFT2" localSheetId="4">#REF!</definedName>
    <definedName name="HEADERLFT2" localSheetId="8">#REF!</definedName>
    <definedName name="HEADERLFT2" localSheetId="6">#REF!</definedName>
    <definedName name="HEADERLFT2">#REF!</definedName>
    <definedName name="HEADERLFT3" localSheetId="2">#REF!</definedName>
    <definedName name="HEADERLFT3" localSheetId="10">#REF!</definedName>
    <definedName name="HEADERLFT3" localSheetId="9">#REF!</definedName>
    <definedName name="HEADERLFT3" localSheetId="7">#REF!</definedName>
    <definedName name="HEADERLFT3" localSheetId="5">#REF!</definedName>
    <definedName name="HEADERLFT3" localSheetId="1">#REF!</definedName>
    <definedName name="HEADERLFT3" localSheetId="4">#REF!</definedName>
    <definedName name="HEADERLFT3" localSheetId="8">#REF!</definedName>
    <definedName name="HEADERLFT3" localSheetId="6">#REF!</definedName>
    <definedName name="HEADERLFT3">#REF!</definedName>
    <definedName name="HEADERRT2" localSheetId="2">#REF!</definedName>
    <definedName name="HEADERRT2" localSheetId="10">#REF!</definedName>
    <definedName name="HEADERRT2" localSheetId="9">#REF!</definedName>
    <definedName name="HEADERRT2" localSheetId="7">#REF!</definedName>
    <definedName name="HEADERRT2" localSheetId="5">#REF!</definedName>
    <definedName name="HEADERRT2" localSheetId="1">#REF!</definedName>
    <definedName name="HEADERRT2" localSheetId="4">#REF!</definedName>
    <definedName name="HEADERRT2" localSheetId="8">#REF!</definedName>
    <definedName name="HEADERRT2" localSheetId="6">#REF!</definedName>
    <definedName name="HEADERRT2">#REF!</definedName>
    <definedName name="headmason" localSheetId="10">#REF!</definedName>
    <definedName name="headmason" localSheetId="9">#REF!</definedName>
    <definedName name="headmason" localSheetId="7">#REF!</definedName>
    <definedName name="headmason" localSheetId="5">#REF!</definedName>
    <definedName name="headmason" localSheetId="1">#REF!</definedName>
    <definedName name="headmason" localSheetId="4">#REF!</definedName>
    <definedName name="headmason" localSheetId="8">#REF!</definedName>
    <definedName name="headmason" localSheetId="6">#REF!</definedName>
    <definedName name="headmason">#REF!</definedName>
    <definedName name="hf" localSheetId="10">#REF!</definedName>
    <definedName name="hf" localSheetId="9">#REF!</definedName>
    <definedName name="hf" localSheetId="7">#REF!</definedName>
    <definedName name="hf" localSheetId="5">#REF!</definedName>
    <definedName name="hf" localSheetId="1">#REF!</definedName>
    <definedName name="hf" localSheetId="4">#REF!</definedName>
    <definedName name="hf" localSheetId="8">#REF!</definedName>
    <definedName name="hf" localSheetId="6">#REF!</definedName>
    <definedName name="hf">#REF!</definedName>
    <definedName name="HGL" localSheetId="10">#REF!</definedName>
    <definedName name="HGL" localSheetId="9">#REF!</definedName>
    <definedName name="HGL" localSheetId="7">#REF!</definedName>
    <definedName name="HGL" localSheetId="5">#REF!</definedName>
    <definedName name="HGL" localSheetId="1">#REF!</definedName>
    <definedName name="HGL" localSheetId="4">#REF!</definedName>
    <definedName name="HGL" localSheetId="8">#REF!</definedName>
    <definedName name="HGL" localSheetId="6">#REF!</definedName>
    <definedName name="HGL">#REF!</definedName>
    <definedName name="hh" localSheetId="10">#REF!</definedName>
    <definedName name="hh" localSheetId="9">#REF!</definedName>
    <definedName name="hh" localSheetId="7">#REF!</definedName>
    <definedName name="hh" localSheetId="5">#REF!</definedName>
    <definedName name="hh" localSheetId="1">#REF!</definedName>
    <definedName name="hh" localSheetId="4">#REF!</definedName>
    <definedName name="hh" localSheetId="8">#REF!</definedName>
    <definedName name="hh" localSheetId="6">#REF!</definedName>
    <definedName name="hh">#REF!</definedName>
    <definedName name="hhh" localSheetId="10">#REF!</definedName>
    <definedName name="hhh" localSheetId="9">#REF!</definedName>
    <definedName name="hhh" localSheetId="7">#REF!</definedName>
    <definedName name="hhh" localSheetId="5">#REF!</definedName>
    <definedName name="hhh" localSheetId="1">#REF!</definedName>
    <definedName name="hhh" localSheetId="4">#REF!</definedName>
    <definedName name="hhh" localSheetId="8">#REF!</definedName>
    <definedName name="hhh" localSheetId="6">#REF!</definedName>
    <definedName name="hhh">#REF!</definedName>
    <definedName name="HHHHH" localSheetId="10">#REF!</definedName>
    <definedName name="HHHHH" localSheetId="9">#REF!</definedName>
    <definedName name="HHHHH" localSheetId="7">#REF!</definedName>
    <definedName name="HHHHH" localSheetId="5">#REF!</definedName>
    <definedName name="HHHHH" localSheetId="1">#REF!</definedName>
    <definedName name="HHHHH" localSheetId="4">#REF!</definedName>
    <definedName name="HHHHH" localSheetId="8">#REF!</definedName>
    <definedName name="HHHHH" localSheetId="6">#REF!</definedName>
    <definedName name="HHHHH">#REF!</definedName>
    <definedName name="HJGHJGHJ" localSheetId="10">#REF!</definedName>
    <definedName name="HJGHJGHJ" localSheetId="9">#REF!</definedName>
    <definedName name="HJGHJGHJ" localSheetId="7">#REF!</definedName>
    <definedName name="HJGHJGHJ" localSheetId="5">#REF!</definedName>
    <definedName name="HJGHJGHJ" localSheetId="1">#REF!</definedName>
    <definedName name="HJGHJGHJ" localSheetId="4">#REF!</definedName>
    <definedName name="HJGHJGHJ" localSheetId="8">#REF!</definedName>
    <definedName name="HJGHJGHJ" localSheetId="6">#REF!</definedName>
    <definedName name="HJGHJGHJ">#REF!</definedName>
    <definedName name="hmplant" localSheetId="10">#REF!</definedName>
    <definedName name="hmplant" localSheetId="9">#REF!</definedName>
    <definedName name="hmplant" localSheetId="7">#REF!</definedName>
    <definedName name="hmplant" localSheetId="5">#REF!</definedName>
    <definedName name="hmplant" localSheetId="1">#REF!</definedName>
    <definedName name="hmplant" localSheetId="4">#REF!</definedName>
    <definedName name="hmplant" localSheetId="8">#REF!</definedName>
    <definedName name="hmplant" localSheetId="6">#REF!</definedName>
    <definedName name="hmplant">#REF!</definedName>
    <definedName name="hmplant10" localSheetId="10">#REF!</definedName>
    <definedName name="hmplant10" localSheetId="9">#REF!</definedName>
    <definedName name="hmplant10" localSheetId="7">#REF!</definedName>
    <definedName name="hmplant10" localSheetId="5">#REF!</definedName>
    <definedName name="hmplant10" localSheetId="1">#REF!</definedName>
    <definedName name="hmplant10" localSheetId="4">#REF!</definedName>
    <definedName name="hmplant10" localSheetId="8">#REF!</definedName>
    <definedName name="hmplant10" localSheetId="6">#REF!</definedName>
    <definedName name="hmplant10">#REF!</definedName>
    <definedName name="hmplant30" localSheetId="10">#REF!</definedName>
    <definedName name="hmplant30" localSheetId="9">#REF!</definedName>
    <definedName name="hmplant30" localSheetId="7">#REF!</definedName>
    <definedName name="hmplant30" localSheetId="5">#REF!</definedName>
    <definedName name="hmplant30" localSheetId="1">#REF!</definedName>
    <definedName name="hmplant30" localSheetId="4">#REF!</definedName>
    <definedName name="hmplant30" localSheetId="8">#REF!</definedName>
    <definedName name="hmplant30" localSheetId="6">#REF!</definedName>
    <definedName name="hmplant30">#REF!</definedName>
    <definedName name="ho" localSheetId="10">#REF!</definedName>
    <definedName name="ho" localSheetId="9">#REF!</definedName>
    <definedName name="ho" localSheetId="7">#REF!</definedName>
    <definedName name="ho" localSheetId="5">#REF!</definedName>
    <definedName name="ho" localSheetId="1">#REF!</definedName>
    <definedName name="ho" localSheetId="4">#REF!</definedName>
    <definedName name="ho" localSheetId="8">#REF!</definedName>
    <definedName name="ho" localSheetId="6">#REF!</definedName>
    <definedName name="ho">#REF!</definedName>
    <definedName name="hotmixmidium" localSheetId="10">#REF!</definedName>
    <definedName name="hotmixmidium" localSheetId="9">#REF!</definedName>
    <definedName name="hotmixmidium" localSheetId="7">#REF!</definedName>
    <definedName name="hotmixmidium" localSheetId="5">#REF!</definedName>
    <definedName name="hotmixmidium" localSheetId="1">#REF!</definedName>
    <definedName name="hotmixmidium" localSheetId="4">#REF!</definedName>
    <definedName name="hotmixmidium" localSheetId="8">#REF!</definedName>
    <definedName name="hotmixmidium" localSheetId="6">#REF!</definedName>
    <definedName name="hotmixmidium">#REF!</definedName>
    <definedName name="hotmixplant" localSheetId="10">#REF!</definedName>
    <definedName name="hotmixplant" localSheetId="9">#REF!</definedName>
    <definedName name="hotmixplant" localSheetId="7">#REF!</definedName>
    <definedName name="hotmixplant" localSheetId="5">#REF!</definedName>
    <definedName name="hotmixplant" localSheetId="1">#REF!</definedName>
    <definedName name="hotmixplant" localSheetId="4">#REF!</definedName>
    <definedName name="hotmixplant" localSheetId="8">#REF!</definedName>
    <definedName name="hotmixplant" localSheetId="6">#REF!</definedName>
    <definedName name="hotmixplant">#REF!</definedName>
    <definedName name="hotmixsmall" localSheetId="10">#REF!</definedName>
    <definedName name="hotmixsmall" localSheetId="9">#REF!</definedName>
    <definedName name="hotmixsmall" localSheetId="7">#REF!</definedName>
    <definedName name="hotmixsmall" localSheetId="5">#REF!</definedName>
    <definedName name="hotmixsmall" localSheetId="1">#REF!</definedName>
    <definedName name="hotmixsmall" localSheetId="4">#REF!</definedName>
    <definedName name="hotmixsmall" localSheetId="8">#REF!</definedName>
    <definedName name="hotmixsmall" localSheetId="6">#REF!</definedName>
    <definedName name="hotmixsmall">#REF!</definedName>
    <definedName name="hS" localSheetId="10">#REF!</definedName>
    <definedName name="hS" localSheetId="9">#REF!</definedName>
    <definedName name="hS" localSheetId="7">#REF!</definedName>
    <definedName name="hS" localSheetId="5">#REF!</definedName>
    <definedName name="hS" localSheetId="1">#REF!</definedName>
    <definedName name="hS" localSheetId="4">#REF!</definedName>
    <definedName name="hS" localSheetId="8">#REF!</definedName>
    <definedName name="hS" localSheetId="6">#REF!</definedName>
    <definedName name="hS">#REF!</definedName>
    <definedName name="HSDFGH" localSheetId="10">#REF!</definedName>
    <definedName name="HSDFGH" localSheetId="9">#REF!</definedName>
    <definedName name="HSDFGH" localSheetId="7">#REF!</definedName>
    <definedName name="HSDFGH" localSheetId="5">#REF!</definedName>
    <definedName name="HSDFGH" localSheetId="1">#REF!</definedName>
    <definedName name="HSDFGH" localSheetId="4">#REF!</definedName>
    <definedName name="HSDFGH" localSheetId="8">#REF!</definedName>
    <definedName name="HSDFGH" localSheetId="6">#REF!</definedName>
    <definedName name="HSDFGH">#REF!</definedName>
    <definedName name="HT" localSheetId="2">#REF!</definedName>
    <definedName name="HTA" localSheetId="2">#REF!</definedName>
    <definedName name="HTA" localSheetId="10">#REF!</definedName>
    <definedName name="HTA" localSheetId="9">#REF!</definedName>
    <definedName name="HTA" localSheetId="7">#REF!</definedName>
    <definedName name="HTA" localSheetId="5">#REF!</definedName>
    <definedName name="HTA" localSheetId="1">#REF!</definedName>
    <definedName name="HTA" localSheetId="4">#REF!</definedName>
    <definedName name="HTA" localSheetId="8">#REF!</definedName>
    <definedName name="HTA" localSheetId="6">#REF!</definedName>
    <definedName name="HTA">#REF!</definedName>
    <definedName name="humepipe1000" localSheetId="10">#REF!</definedName>
    <definedName name="humepipe1000" localSheetId="9">#REF!</definedName>
    <definedName name="humepipe1000" localSheetId="7">#REF!</definedName>
    <definedName name="humepipe1000" localSheetId="5">#REF!</definedName>
    <definedName name="humepipe1000" localSheetId="1">#REF!</definedName>
    <definedName name="humepipe1000" localSheetId="4">#REF!</definedName>
    <definedName name="humepipe1000" localSheetId="8">#REF!</definedName>
    <definedName name="humepipe1000" localSheetId="6">#REF!</definedName>
    <definedName name="humepipe1000">#REF!</definedName>
    <definedName name="Humepipe600" localSheetId="10">#REF!</definedName>
    <definedName name="Humepipe600" localSheetId="9">#REF!</definedName>
    <definedName name="Humepipe600" localSheetId="7">#REF!</definedName>
    <definedName name="Humepipe600" localSheetId="5">#REF!</definedName>
    <definedName name="Humepipe600" localSheetId="1">#REF!</definedName>
    <definedName name="Humepipe600" localSheetId="4">#REF!</definedName>
    <definedName name="Humepipe600" localSheetId="8">#REF!</definedName>
    <definedName name="Humepipe600" localSheetId="6">#REF!</definedName>
    <definedName name="Humepipe600">#REF!</definedName>
    <definedName name="Humepipe900" localSheetId="10">#REF!</definedName>
    <definedName name="Humepipe900" localSheetId="9">#REF!</definedName>
    <definedName name="Humepipe900" localSheetId="7">#REF!</definedName>
    <definedName name="Humepipe900" localSheetId="5">#REF!</definedName>
    <definedName name="Humepipe900" localSheetId="1">#REF!</definedName>
    <definedName name="Humepipe900" localSheetId="4">#REF!</definedName>
    <definedName name="Humepipe900" localSheetId="8">#REF!</definedName>
    <definedName name="Humepipe900" localSheetId="6">#REF!</definedName>
    <definedName name="Humepipe900">#REF!</definedName>
    <definedName name="HWCTABLE" localSheetId="10">#REF!</definedName>
    <definedName name="HWCTABLE" localSheetId="9">#REF!</definedName>
    <definedName name="HWCTABLE" localSheetId="7">#REF!</definedName>
    <definedName name="HWCTABLE" localSheetId="5">#REF!</definedName>
    <definedName name="HWCTABLE" localSheetId="1">#REF!</definedName>
    <definedName name="HWCTABLE" localSheetId="4">#REF!</definedName>
    <definedName name="HWCTABLE" localSheetId="8">#REF!</definedName>
    <definedName name="HWCTABLE" localSheetId="6">#REF!</definedName>
    <definedName name="HWCTABLE">#REF!</definedName>
    <definedName name="hysd" localSheetId="10">#REF!</definedName>
    <definedName name="hysd" localSheetId="9">#REF!</definedName>
    <definedName name="hysd" localSheetId="7">#REF!</definedName>
    <definedName name="hysd" localSheetId="5">#REF!</definedName>
    <definedName name="hysd" localSheetId="1">#REF!</definedName>
    <definedName name="hysd" localSheetId="4">#REF!</definedName>
    <definedName name="hysd" localSheetId="8">#REF!</definedName>
    <definedName name="hysd" localSheetId="6">#REF!</definedName>
    <definedName name="hysd">#REF!</definedName>
    <definedName name="Hz" localSheetId="10">#REF!</definedName>
    <definedName name="Hz" localSheetId="9">#REF!</definedName>
    <definedName name="Hz" localSheetId="7">#REF!</definedName>
    <definedName name="Hz" localSheetId="5">#REF!</definedName>
    <definedName name="Hz" localSheetId="1">#REF!</definedName>
    <definedName name="Hz" localSheetId="4">#REF!</definedName>
    <definedName name="Hz" localSheetId="8">#REF!</definedName>
    <definedName name="Hz" localSheetId="6">#REF!</definedName>
    <definedName name="Hz">#REF!</definedName>
    <definedName name="I" localSheetId="10">#REF!</definedName>
    <definedName name="I" localSheetId="9">#REF!</definedName>
    <definedName name="I" localSheetId="7">#REF!</definedName>
    <definedName name="I" localSheetId="5">#REF!</definedName>
    <definedName name="I" localSheetId="1">#REF!</definedName>
    <definedName name="I" localSheetId="4">#REF!</definedName>
    <definedName name="I" localSheetId="8">#REF!</definedName>
    <definedName name="I" localSheetId="6">#REF!</definedName>
    <definedName name="I">#REF!</definedName>
    <definedName name="if" localSheetId="2">#REF!</definedName>
    <definedName name="if" localSheetId="10">#REF!</definedName>
    <definedName name="if" localSheetId="9">#REF!</definedName>
    <definedName name="if" localSheetId="7">#REF!</definedName>
    <definedName name="if" localSheetId="5">#REF!</definedName>
    <definedName name="if" localSheetId="1">#REF!</definedName>
    <definedName name="if" localSheetId="4">#REF!</definedName>
    <definedName name="if" localSheetId="8">#REF!</definedName>
    <definedName name="if" localSheetId="6">#REF!</definedName>
    <definedName name="if">#REF!</definedName>
    <definedName name="Ig" localSheetId="10">#REF!</definedName>
    <definedName name="Ig" localSheetId="9">#REF!</definedName>
    <definedName name="Ig" localSheetId="7">#REF!</definedName>
    <definedName name="Ig" localSheetId="5">#REF!</definedName>
    <definedName name="Ig" localSheetId="1">#REF!</definedName>
    <definedName name="Ig" localSheetId="4">#REF!</definedName>
    <definedName name="Ig" localSheetId="8">#REF!</definedName>
    <definedName name="Ig" localSheetId="6">#REF!</definedName>
    <definedName name="Ig">#REF!</definedName>
    <definedName name="Ik" localSheetId="10">#REF!</definedName>
    <definedName name="Ik" localSheetId="9">#REF!</definedName>
    <definedName name="Ik" localSheetId="7">#REF!</definedName>
    <definedName name="Ik" localSheetId="5">#REF!</definedName>
    <definedName name="Ik" localSheetId="1">#REF!</definedName>
    <definedName name="Ik" localSheetId="4">#REF!</definedName>
    <definedName name="Ik" localSheetId="8">#REF!</definedName>
    <definedName name="Ik" localSheetId="6">#REF!</definedName>
    <definedName name="Ik">#REF!</definedName>
    <definedName name="InchDia_Mhr" localSheetId="10">#REF!</definedName>
    <definedName name="InchDia_Mhr" localSheetId="9">#REF!</definedName>
    <definedName name="InchDia_Mhr" localSheetId="7">#REF!</definedName>
    <definedName name="InchDia_Mhr" localSheetId="5">#REF!</definedName>
    <definedName name="InchDia_Mhr" localSheetId="1">#REF!</definedName>
    <definedName name="InchDia_Mhr" localSheetId="4">#REF!</definedName>
    <definedName name="InchDia_Mhr" localSheetId="8">#REF!</definedName>
    <definedName name="InchDia_Mhr" localSheetId="6">#REF!</definedName>
    <definedName name="InchDia_Mhr">#REF!</definedName>
    <definedName name="insertplate_and_exp_joint" localSheetId="10">#REF!</definedName>
    <definedName name="insertplate_and_exp_joint" localSheetId="9">#REF!</definedName>
    <definedName name="insertplate_and_exp_joint" localSheetId="7">#REF!</definedName>
    <definedName name="insertplate_and_exp_joint" localSheetId="5">#REF!</definedName>
    <definedName name="insertplate_and_exp_joint" localSheetId="1">#REF!</definedName>
    <definedName name="insertplate_and_exp_joint" localSheetId="4">#REF!</definedName>
    <definedName name="insertplate_and_exp_joint" localSheetId="8">#REF!</definedName>
    <definedName name="insertplate_and_exp_joint" localSheetId="6">#REF!</definedName>
    <definedName name="insertplate_and_exp_joint">#REF!</definedName>
    <definedName name="intake_well" localSheetId="10">#REF!</definedName>
    <definedName name="intake_well" localSheetId="9">#REF!</definedName>
    <definedName name="intake_well" localSheetId="7">#REF!</definedName>
    <definedName name="intake_well" localSheetId="5">#REF!</definedName>
    <definedName name="intake_well" localSheetId="1">#REF!</definedName>
    <definedName name="intake_well" localSheetId="4">#REF!</definedName>
    <definedName name="intake_well" localSheetId="8">#REF!</definedName>
    <definedName name="intake_well" localSheetId="6">#REF!</definedName>
    <definedName name="intake_well">#REF!</definedName>
    <definedName name="Ir" localSheetId="10">#REF!</definedName>
    <definedName name="Ir" localSheetId="9">#REF!</definedName>
    <definedName name="Ir" localSheetId="7">#REF!</definedName>
    <definedName name="Ir" localSheetId="5">#REF!</definedName>
    <definedName name="Ir" localSheetId="1">#REF!</definedName>
    <definedName name="Ir" localSheetId="4">#REF!</definedName>
    <definedName name="Ir" localSheetId="8">#REF!</definedName>
    <definedName name="Ir" localSheetId="6">#REF!</definedName>
    <definedName name="Ir">#REF!</definedName>
    <definedName name="ITBP" localSheetId="10">#REF!</definedName>
    <definedName name="ITBP" localSheetId="9">#REF!</definedName>
    <definedName name="ITBP" localSheetId="7">#REF!</definedName>
    <definedName name="ITBP" localSheetId="5">#REF!</definedName>
    <definedName name="ITBP" localSheetId="1">#REF!</definedName>
    <definedName name="ITBP" localSheetId="4">#REF!</definedName>
    <definedName name="ITBP" localSheetId="8">#REF!</definedName>
    <definedName name="ITBP" localSheetId="6">#REF!</definedName>
    <definedName name="ITBP">#REF!</definedName>
    <definedName name="ITEMNO" localSheetId="10">#REF!</definedName>
    <definedName name="ITEMNO" localSheetId="9">#REF!</definedName>
    <definedName name="ITEMNO" localSheetId="7">#REF!</definedName>
    <definedName name="ITEMNO" localSheetId="5">#REF!</definedName>
    <definedName name="ITEMNO" localSheetId="1">#REF!</definedName>
    <definedName name="ITEMNO" localSheetId="4">#REF!</definedName>
    <definedName name="ITEMNO" localSheetId="8">#REF!</definedName>
    <definedName name="ITEMNO" localSheetId="6">#REF!</definedName>
    <definedName name="ITEMNO">#REF!</definedName>
    <definedName name="J" localSheetId="2">#REF!</definedName>
    <definedName name="j" localSheetId="10">#REF!</definedName>
    <definedName name="j" localSheetId="9">#REF!</definedName>
    <definedName name="j" localSheetId="7">#REF!</definedName>
    <definedName name="j" localSheetId="5">#REF!</definedName>
    <definedName name="j" localSheetId="1">#REF!</definedName>
    <definedName name="j" localSheetId="4">#REF!</definedName>
    <definedName name="j" localSheetId="8">#REF!</definedName>
    <definedName name="j" localSheetId="6">#REF!</definedName>
    <definedName name="j">#REF!</definedName>
    <definedName name="jai" localSheetId="10">#REF!</definedName>
    <definedName name="jai" localSheetId="9">#REF!</definedName>
    <definedName name="jai" localSheetId="7">#REF!</definedName>
    <definedName name="jai" localSheetId="5">#REF!</definedName>
    <definedName name="jai" localSheetId="1">#REF!</definedName>
    <definedName name="jai" localSheetId="4">#REF!</definedName>
    <definedName name="jai" localSheetId="8">#REF!</definedName>
    <definedName name="jai" localSheetId="6">#REF!</definedName>
    <definedName name="jai">#REF!</definedName>
    <definedName name="jal" localSheetId="10">#REF!</definedName>
    <definedName name="jal" localSheetId="9">#REF!</definedName>
    <definedName name="jal" localSheetId="7">#REF!</definedName>
    <definedName name="jal" localSheetId="5">#REF!</definedName>
    <definedName name="jal" localSheetId="1">#REF!</definedName>
    <definedName name="jal" localSheetId="4">#REF!</definedName>
    <definedName name="jal" localSheetId="8">#REF!</definedName>
    <definedName name="jal" localSheetId="6">#REF!</definedName>
    <definedName name="jal">#REF!</definedName>
    <definedName name="jal_upkar" localSheetId="10">#REF!</definedName>
    <definedName name="jal_upkar" localSheetId="9">#REF!</definedName>
    <definedName name="jal_upkar" localSheetId="7">#REF!</definedName>
    <definedName name="jal_upkar" localSheetId="5">#REF!</definedName>
    <definedName name="jal_upkar" localSheetId="1">#REF!</definedName>
    <definedName name="jal_upkar" localSheetId="4">#REF!</definedName>
    <definedName name="jal_upkar" localSheetId="8">#REF!</definedName>
    <definedName name="jal_upkar" localSheetId="6">#REF!</definedName>
    <definedName name="jal_upkar">#REF!</definedName>
    <definedName name="jey" localSheetId="2">#REF!</definedName>
    <definedName name="jey" localSheetId="10">#REF!</definedName>
    <definedName name="jey" localSheetId="9">#REF!</definedName>
    <definedName name="jey" localSheetId="7">#REF!</definedName>
    <definedName name="jey" localSheetId="5">#REF!</definedName>
    <definedName name="jey" localSheetId="1">#REF!</definedName>
    <definedName name="jey" localSheetId="4">#REF!</definedName>
    <definedName name="jey" localSheetId="8">#REF!</definedName>
    <definedName name="jey" localSheetId="6">#REF!</definedName>
    <definedName name="jey">#REF!</definedName>
    <definedName name="JIGINIA_MIYAON" localSheetId="10">#REF!</definedName>
    <definedName name="JIGINIA_MIYAON" localSheetId="9">#REF!</definedName>
    <definedName name="JIGINIA_MIYAON" localSheetId="7">#REF!</definedName>
    <definedName name="JIGINIA_MIYAON" localSheetId="5">#REF!</definedName>
    <definedName name="JIGINIA_MIYAON" localSheetId="1">#REF!</definedName>
    <definedName name="JIGINIA_MIYAON" localSheetId="4">#REF!</definedName>
    <definedName name="JIGINIA_MIYAON" localSheetId="8">#REF!</definedName>
    <definedName name="JIGINIA_MIYAON" localSheetId="6">#REF!</definedName>
    <definedName name="JIGINIA_MIYAON">#REF!</definedName>
    <definedName name="JobID" localSheetId="10">#REF!</definedName>
    <definedName name="JobID" localSheetId="9">#REF!</definedName>
    <definedName name="JobID" localSheetId="7">#REF!</definedName>
    <definedName name="JobID" localSheetId="5">#REF!</definedName>
    <definedName name="JobID" localSheetId="1">#REF!</definedName>
    <definedName name="JobID" localSheetId="4">#REF!</definedName>
    <definedName name="JobID" localSheetId="8">#REF!</definedName>
    <definedName name="JobID" localSheetId="6">#REF!</definedName>
    <definedName name="JobID">#REF!</definedName>
    <definedName name="k" localSheetId="2">#REF!</definedName>
    <definedName name="K" localSheetId="10">#REF!</definedName>
    <definedName name="K" localSheetId="9">#REF!</definedName>
    <definedName name="K" localSheetId="7">#REF!</definedName>
    <definedName name="K" localSheetId="5">#REF!</definedName>
    <definedName name="K" localSheetId="1">#REF!</definedName>
    <definedName name="K" localSheetId="4">#REF!</definedName>
    <definedName name="K" localSheetId="8">#REF!</definedName>
    <definedName name="K" localSheetId="6">#REF!</definedName>
    <definedName name="K">#REF!</definedName>
    <definedName name="k1_table" localSheetId="10">#REF!</definedName>
    <definedName name="k1_table" localSheetId="9">#REF!</definedName>
    <definedName name="k1_table" localSheetId="7">#REF!</definedName>
    <definedName name="k1_table" localSheetId="5">#REF!</definedName>
    <definedName name="k1_table" localSheetId="1">#REF!</definedName>
    <definedName name="k1_table" localSheetId="4">#REF!</definedName>
    <definedName name="k1_table" localSheetId="8">#REF!</definedName>
    <definedName name="k1_table" localSheetId="6">#REF!</definedName>
    <definedName name="k1_table">#REF!</definedName>
    <definedName name="k1fact" localSheetId="10">#REF!</definedName>
    <definedName name="k1fact" localSheetId="9">#REF!</definedName>
    <definedName name="k1fact" localSheetId="7">#REF!</definedName>
    <definedName name="k1fact" localSheetId="5">#REF!</definedName>
    <definedName name="k1fact" localSheetId="1">#REF!</definedName>
    <definedName name="k1fact" localSheetId="4">#REF!</definedName>
    <definedName name="k1fact" localSheetId="8">#REF!</definedName>
    <definedName name="k1fact" localSheetId="6">#REF!</definedName>
    <definedName name="k1fact">#REF!</definedName>
    <definedName name="KA" localSheetId="2">#REF!</definedName>
    <definedName name="KA" localSheetId="10">#REF!</definedName>
    <definedName name="KA" localSheetId="9">#REF!</definedName>
    <definedName name="KA" localSheetId="7">#REF!</definedName>
    <definedName name="KA" localSheetId="5">#REF!</definedName>
    <definedName name="KA" localSheetId="1">#REF!</definedName>
    <definedName name="KA" localSheetId="4">#REF!</definedName>
    <definedName name="KA" localSheetId="8">#REF!</definedName>
    <definedName name="KA" localSheetId="6">#REF!</definedName>
    <definedName name="KA">#REF!</definedName>
    <definedName name="KALYANPUR" localSheetId="10">#REF!</definedName>
    <definedName name="KALYANPUR" localSheetId="9">#REF!</definedName>
    <definedName name="KALYANPUR" localSheetId="7">#REF!</definedName>
    <definedName name="KALYANPUR" localSheetId="5">#REF!</definedName>
    <definedName name="KALYANPUR" localSheetId="1">#REF!</definedName>
    <definedName name="KALYANPUR" localSheetId="4">#REF!</definedName>
    <definedName name="KALYANPUR" localSheetId="8">#REF!</definedName>
    <definedName name="KALYANPUR" localSheetId="6">#REF!</definedName>
    <definedName name="KALYANPUR">#REF!</definedName>
    <definedName name="Kaprod" localSheetId="10">#REF!</definedName>
    <definedName name="Kaprod" localSheetId="9">#REF!</definedName>
    <definedName name="Kaprod" localSheetId="7">#REF!</definedName>
    <definedName name="Kaprod" localSheetId="5">#REF!</definedName>
    <definedName name="Kaprod" localSheetId="1">#REF!</definedName>
    <definedName name="Kaprod" localSheetId="4">#REF!</definedName>
    <definedName name="Kaprod" localSheetId="8">#REF!</definedName>
    <definedName name="Kaprod" localSheetId="6">#REF!</definedName>
    <definedName name="Kaprod">#REF!</definedName>
    <definedName name="kas" localSheetId="10">#REF!</definedName>
    <definedName name="kas" localSheetId="9">#REF!</definedName>
    <definedName name="kas" localSheetId="7">#REF!</definedName>
    <definedName name="kas" localSheetId="5">#REF!</definedName>
    <definedName name="kas" localSheetId="1">#REF!</definedName>
    <definedName name="kas" localSheetId="4">#REF!</definedName>
    <definedName name="kas" localSheetId="8">#REF!</definedName>
    <definedName name="kas" localSheetId="6">#REF!</definedName>
    <definedName name="kas">#REF!</definedName>
    <definedName name="KEY" localSheetId="10">#REF!</definedName>
    <definedName name="KEY" localSheetId="9">#REF!</definedName>
    <definedName name="KEY" localSheetId="7">#REF!</definedName>
    <definedName name="KEY" localSheetId="5">#REF!</definedName>
    <definedName name="KEY" localSheetId="1">#REF!</definedName>
    <definedName name="KEY" localSheetId="4">#REF!</definedName>
    <definedName name="KEY" localSheetId="8">#REF!</definedName>
    <definedName name="KEY" localSheetId="6">#REF!</definedName>
    <definedName name="KEY">#REF!</definedName>
    <definedName name="Kh" localSheetId="10">#REF!</definedName>
    <definedName name="Kh" localSheetId="9">#REF!</definedName>
    <definedName name="Kh" localSheetId="7">#REF!</definedName>
    <definedName name="Kh" localSheetId="5">#REF!</definedName>
    <definedName name="Kh" localSheetId="1">#REF!</definedName>
    <definedName name="Kh" localSheetId="4">#REF!</definedName>
    <definedName name="Kh" localSheetId="8">#REF!</definedName>
    <definedName name="Kh" localSheetId="6">#REF!</definedName>
    <definedName name="Kh">#REF!</definedName>
    <definedName name="khalasi" localSheetId="10">#REF!</definedName>
    <definedName name="khalasi" localSheetId="9">#REF!</definedName>
    <definedName name="khalasi" localSheetId="7">#REF!</definedName>
    <definedName name="khalasi" localSheetId="5">#REF!</definedName>
    <definedName name="khalasi" localSheetId="1">#REF!</definedName>
    <definedName name="khalasi" localSheetId="4">#REF!</definedName>
    <definedName name="khalasi" localSheetId="8">#REF!</definedName>
    <definedName name="khalasi" localSheetId="6">#REF!</definedName>
    <definedName name="khalasi">#REF!</definedName>
    <definedName name="khamkheda" localSheetId="10">#REF!</definedName>
    <definedName name="khamkheda" localSheetId="9">#REF!</definedName>
    <definedName name="khamkheda" localSheetId="7">#REF!</definedName>
    <definedName name="khamkheda" localSheetId="5">#REF!</definedName>
    <definedName name="khamkheda" localSheetId="1">#REF!</definedName>
    <definedName name="khamkheda" localSheetId="4">#REF!</definedName>
    <definedName name="khamkheda" localSheetId="8">#REF!</definedName>
    <definedName name="khamkheda" localSheetId="6">#REF!</definedName>
    <definedName name="khamkheda">#REF!</definedName>
    <definedName name="Ki" localSheetId="10">#REF!</definedName>
    <definedName name="Ki" localSheetId="9">#REF!</definedName>
    <definedName name="Ki" localSheetId="7">#REF!</definedName>
    <definedName name="Ki" localSheetId="5">#REF!</definedName>
    <definedName name="Ki" localSheetId="1">#REF!</definedName>
    <definedName name="Ki" localSheetId="4">#REF!</definedName>
    <definedName name="Ki" localSheetId="8">#REF!</definedName>
    <definedName name="Ki" localSheetId="6">#REF!</definedName>
    <definedName name="Ki">#REF!</definedName>
    <definedName name="Kii" localSheetId="10">#REF!</definedName>
    <definedName name="Kii" localSheetId="9">#REF!</definedName>
    <definedName name="Kii" localSheetId="7">#REF!</definedName>
    <definedName name="Kii" localSheetId="5">#REF!</definedName>
    <definedName name="Kii" localSheetId="1">#REF!</definedName>
    <definedName name="Kii" localSheetId="4">#REF!</definedName>
    <definedName name="Kii" localSheetId="8">#REF!</definedName>
    <definedName name="Kii" localSheetId="6">#REF!</definedName>
    <definedName name="Kii">#REF!</definedName>
    <definedName name="Kis" localSheetId="10">#REF!</definedName>
    <definedName name="Kis" localSheetId="9">#REF!</definedName>
    <definedName name="Kis" localSheetId="7">#REF!</definedName>
    <definedName name="Kis" localSheetId="5">#REF!</definedName>
    <definedName name="Kis" localSheetId="1">#REF!</definedName>
    <definedName name="Kis" localSheetId="4">#REF!</definedName>
    <definedName name="Kis" localSheetId="8">#REF!</definedName>
    <definedName name="Kis" localSheetId="6">#REF!</definedName>
    <definedName name="Kis">#REF!</definedName>
    <definedName name="kk" localSheetId="10">#REF!</definedName>
    <definedName name="kk" localSheetId="9">#REF!</definedName>
    <definedName name="kk" localSheetId="7">#REF!</definedName>
    <definedName name="kk" localSheetId="5">#REF!</definedName>
    <definedName name="kk" localSheetId="1">#REF!</definedName>
    <definedName name="kk" localSheetId="4">#REF!</definedName>
    <definedName name="kk" localSheetId="8">#REF!</definedName>
    <definedName name="kk" localSheetId="6">#REF!</definedName>
    <definedName name="kk">#REF!</definedName>
    <definedName name="Km" localSheetId="10">#REF!</definedName>
    <definedName name="Km" localSheetId="9">#REF!</definedName>
    <definedName name="Km" localSheetId="7">#REF!</definedName>
    <definedName name="Km" localSheetId="5">#REF!</definedName>
    <definedName name="Km" localSheetId="1">#REF!</definedName>
    <definedName name="Km" localSheetId="4">#REF!</definedName>
    <definedName name="Km" localSheetId="8">#REF!</definedName>
    <definedName name="Km" localSheetId="6">#REF!</definedName>
    <definedName name="Km">#REF!</definedName>
    <definedName name="kolukhedi" localSheetId="10">#REF!</definedName>
    <definedName name="kolukhedi" localSheetId="9">#REF!</definedName>
    <definedName name="kolukhedi" localSheetId="7">#REF!</definedName>
    <definedName name="kolukhedi" localSheetId="5">#REF!</definedName>
    <definedName name="kolukhedi" localSheetId="1">#REF!</definedName>
    <definedName name="kolukhedi" localSheetId="4">#REF!</definedName>
    <definedName name="kolukhedi" localSheetId="8">#REF!</definedName>
    <definedName name="kolukhedi" localSheetId="6">#REF!</definedName>
    <definedName name="kolukhedi">#REF!</definedName>
    <definedName name="Konsortialanteil" localSheetId="10">#REF!</definedName>
    <definedName name="Konsortialanteil" localSheetId="9">#REF!</definedName>
    <definedName name="Konsortialanteil" localSheetId="7">#REF!</definedName>
    <definedName name="Konsortialanteil" localSheetId="5">#REF!</definedName>
    <definedName name="Konsortialanteil" localSheetId="1">#REF!</definedName>
    <definedName name="Konsortialanteil" localSheetId="4">#REF!</definedName>
    <definedName name="Konsortialanteil" localSheetId="8">#REF!</definedName>
    <definedName name="Konsortialanteil" localSheetId="6">#REF!</definedName>
    <definedName name="Konsortialanteil">#REF!</definedName>
    <definedName name="Kp" localSheetId="2">#REF!</definedName>
    <definedName name="Kp" localSheetId="10">#REF!</definedName>
    <definedName name="Kp" localSheetId="9">#REF!</definedName>
    <definedName name="Kp" localSheetId="7">#REF!</definedName>
    <definedName name="Kp" localSheetId="5">#REF!</definedName>
    <definedName name="Kp" localSheetId="1">#REF!</definedName>
    <definedName name="Kp" localSheetId="4">#REF!</definedName>
    <definedName name="Kp" localSheetId="8">#REF!</definedName>
    <definedName name="Kp" localSheetId="6">#REF!</definedName>
    <definedName name="Kp">#REF!</definedName>
    <definedName name="Ks" localSheetId="10">#REF!</definedName>
    <definedName name="Ks" localSheetId="9">#REF!</definedName>
    <definedName name="Ks" localSheetId="7">#REF!</definedName>
    <definedName name="Ks" localSheetId="5">#REF!</definedName>
    <definedName name="Ks" localSheetId="1">#REF!</definedName>
    <definedName name="Ks" localSheetId="4">#REF!</definedName>
    <definedName name="Ks" localSheetId="8">#REF!</definedName>
    <definedName name="Ks" localSheetId="6">#REF!</definedName>
    <definedName name="Ks">#REF!</definedName>
    <definedName name="ksnagar_abs" localSheetId="10">#REF!</definedName>
    <definedName name="ksnagar_abs" localSheetId="9">#REF!</definedName>
    <definedName name="ksnagar_abs" localSheetId="7">#REF!</definedName>
    <definedName name="ksnagar_abs" localSheetId="5">#REF!</definedName>
    <definedName name="ksnagar_abs" localSheetId="1">#REF!</definedName>
    <definedName name="ksnagar_abs" localSheetId="4">#REF!</definedName>
    <definedName name="ksnagar_abs" localSheetId="8">#REF!</definedName>
    <definedName name="ksnagar_abs" localSheetId="6">#REF!</definedName>
    <definedName name="ksnagar_abs">#REF!</definedName>
    <definedName name="ksnagar_meas" localSheetId="10">#REF!</definedName>
    <definedName name="ksnagar_meas" localSheetId="9">#REF!</definedName>
    <definedName name="ksnagar_meas" localSheetId="7">#REF!</definedName>
    <definedName name="ksnagar_meas" localSheetId="5">#REF!</definedName>
    <definedName name="ksnagar_meas" localSheetId="1">#REF!</definedName>
    <definedName name="ksnagar_meas" localSheetId="4">#REF!</definedName>
    <definedName name="ksnagar_meas" localSheetId="8">#REF!</definedName>
    <definedName name="ksnagar_meas" localSheetId="6">#REF!</definedName>
    <definedName name="ksnagar_meas">#REF!</definedName>
    <definedName name="l" localSheetId="10">#REF!</definedName>
    <definedName name="l" localSheetId="9">#REF!</definedName>
    <definedName name="l" localSheetId="7">#REF!</definedName>
    <definedName name="l" localSheetId="5">#REF!</definedName>
    <definedName name="l" localSheetId="1">#REF!</definedName>
    <definedName name="l" localSheetId="4">#REF!</definedName>
    <definedName name="l" localSheetId="8">#REF!</definedName>
    <definedName name="l" localSheetId="6">#REF!</definedName>
    <definedName name="l">#REF!</definedName>
    <definedName name="Ladies_Change" localSheetId="10">#REF!</definedName>
    <definedName name="Ladies_Change" localSheetId="9">#REF!</definedName>
    <definedName name="Ladies_Change" localSheetId="7">#REF!</definedName>
    <definedName name="Ladies_Change" localSheetId="5">#REF!</definedName>
    <definedName name="Ladies_Change" localSheetId="1">#REF!</definedName>
    <definedName name="Ladies_Change" localSheetId="4">#REF!</definedName>
    <definedName name="Ladies_Change" localSheetId="8">#REF!</definedName>
    <definedName name="Ladies_Change" localSheetId="6">#REF!</definedName>
    <definedName name="Ladies_Change">#REF!</definedName>
    <definedName name="lamda" localSheetId="10">#REF!</definedName>
    <definedName name="lamda" localSheetId="9">#REF!</definedName>
    <definedName name="lamda" localSheetId="7">#REF!</definedName>
    <definedName name="lamda" localSheetId="5">#REF!</definedName>
    <definedName name="lamda" localSheetId="1">#REF!</definedName>
    <definedName name="lamda" localSheetId="4">#REF!</definedName>
    <definedName name="lamda" localSheetId="8">#REF!</definedName>
    <definedName name="lamda" localSheetId="6">#REF!</definedName>
    <definedName name="lamda">#REF!</definedName>
    <definedName name="Land" localSheetId="10">#REF!</definedName>
    <definedName name="Land" localSheetId="9">#REF!</definedName>
    <definedName name="Land" localSheetId="7">#REF!</definedName>
    <definedName name="Land" localSheetId="5">#REF!</definedName>
    <definedName name="Land" localSheetId="1">#REF!</definedName>
    <definedName name="Land" localSheetId="4">#REF!</definedName>
    <definedName name="Land" localSheetId="8">#REF!</definedName>
    <definedName name="Land" localSheetId="6">#REF!</definedName>
    <definedName name="Land">#REF!</definedName>
    <definedName name="landacqcost">#REF!</definedName>
    <definedName name="LBMod" localSheetId="2">#REF!</definedName>
    <definedName name="LBMod" localSheetId="10">#REF!</definedName>
    <definedName name="LBMod" localSheetId="9">#REF!</definedName>
    <definedName name="LBMod" localSheetId="7">#REF!</definedName>
    <definedName name="LBMod" localSheetId="5">#REF!</definedName>
    <definedName name="LBMod" localSheetId="1">#REF!</definedName>
    <definedName name="LBMod" localSheetId="4">#REF!</definedName>
    <definedName name="LBMod" localSheetId="8">#REF!</definedName>
    <definedName name="LBMod" localSheetId="6">#REF!</definedName>
    <definedName name="LBMod">#REF!</definedName>
    <definedName name="Lc" localSheetId="10">#REF!</definedName>
    <definedName name="Lc" localSheetId="9">#REF!</definedName>
    <definedName name="Lc" localSheetId="7">#REF!</definedName>
    <definedName name="Lc" localSheetId="5">#REF!</definedName>
    <definedName name="Lc" localSheetId="1">#REF!</definedName>
    <definedName name="Lc" localSheetId="4">#REF!</definedName>
    <definedName name="Lc" localSheetId="8">#REF!</definedName>
    <definedName name="Lc" localSheetId="6">#REF!</definedName>
    <definedName name="Lc">#REF!</definedName>
    <definedName name="lef" localSheetId="10">#REF!</definedName>
    <definedName name="lef" localSheetId="9">#REF!</definedName>
    <definedName name="lef" localSheetId="7">#REF!</definedName>
    <definedName name="lef" localSheetId="5">#REF!</definedName>
    <definedName name="lef" localSheetId="1">#REF!</definedName>
    <definedName name="lef" localSheetId="4">#REF!</definedName>
    <definedName name="lef" localSheetId="8">#REF!</definedName>
    <definedName name="lef" localSheetId="6">#REF!</definedName>
    <definedName name="lef">#REF!</definedName>
    <definedName name="lel" localSheetId="10">#REF!</definedName>
    <definedName name="lel" localSheetId="9">#REF!</definedName>
    <definedName name="lel" localSheetId="7">#REF!</definedName>
    <definedName name="lel" localSheetId="5">#REF!</definedName>
    <definedName name="lel" localSheetId="1">#REF!</definedName>
    <definedName name="lel" localSheetId="4">#REF!</definedName>
    <definedName name="lel" localSheetId="8">#REF!</definedName>
    <definedName name="lel" localSheetId="6">#REF!</definedName>
    <definedName name="lel">#REF!</definedName>
    <definedName name="LENGTH" localSheetId="10">#REF!</definedName>
    <definedName name="LENGTH" localSheetId="9">#REF!</definedName>
    <definedName name="LENGTH" localSheetId="7">#REF!</definedName>
    <definedName name="LENGTH" localSheetId="5">#REF!</definedName>
    <definedName name="LENGTH" localSheetId="1">#REF!</definedName>
    <definedName name="LENGTH" localSheetId="4">#REF!</definedName>
    <definedName name="LENGTH" localSheetId="8">#REF!</definedName>
    <definedName name="LENGTH" localSheetId="6">#REF!</definedName>
    <definedName name="LENGTH">#REF!</definedName>
    <definedName name="levelling" localSheetId="10">#REF!</definedName>
    <definedName name="levelling" localSheetId="9">#REF!</definedName>
    <definedName name="levelling" localSheetId="7">#REF!</definedName>
    <definedName name="levelling" localSheetId="5">#REF!</definedName>
    <definedName name="levelling" localSheetId="1">#REF!</definedName>
    <definedName name="levelling" localSheetId="4">#REF!</definedName>
    <definedName name="levelling" localSheetId="8">#REF!</definedName>
    <definedName name="levelling" localSheetId="6">#REF!</definedName>
    <definedName name="levelling">#REF!</definedName>
    <definedName name="ley" localSheetId="10">#REF!</definedName>
    <definedName name="ley" localSheetId="9">#REF!</definedName>
    <definedName name="ley" localSheetId="7">#REF!</definedName>
    <definedName name="ley" localSheetId="5">#REF!</definedName>
    <definedName name="ley" localSheetId="1">#REF!</definedName>
    <definedName name="ley" localSheetId="4">#REF!</definedName>
    <definedName name="ley" localSheetId="8">#REF!</definedName>
    <definedName name="ley" localSheetId="6">#REF!</definedName>
    <definedName name="ley">#REF!</definedName>
    <definedName name="lfb" localSheetId="10">#REF!</definedName>
    <definedName name="lfb" localSheetId="9">#REF!</definedName>
    <definedName name="lfb" localSheetId="7">#REF!</definedName>
    <definedName name="lfb" localSheetId="5">#REF!</definedName>
    <definedName name="lfb" localSheetId="1">#REF!</definedName>
    <definedName name="lfb" localSheetId="4">#REF!</definedName>
    <definedName name="lfb" localSheetId="8">#REF!</definedName>
    <definedName name="lfb" localSheetId="6">#REF!</definedName>
    <definedName name="lfb">#REF!</definedName>
    <definedName name="li" localSheetId="10">#REF!</definedName>
    <definedName name="li" localSheetId="9">#REF!</definedName>
    <definedName name="li" localSheetId="7">#REF!</definedName>
    <definedName name="li" localSheetId="5">#REF!</definedName>
    <definedName name="li" localSheetId="1">#REF!</definedName>
    <definedName name="li" localSheetId="4">#REF!</definedName>
    <definedName name="li" localSheetId="8">#REF!</definedName>
    <definedName name="li" localSheetId="6">#REF!</definedName>
    <definedName name="li">#REF!</definedName>
    <definedName name="light" localSheetId="10">#REF!</definedName>
    <definedName name="light" localSheetId="9">#REF!</definedName>
    <definedName name="light" localSheetId="7">#REF!</definedName>
    <definedName name="light" localSheetId="5">#REF!</definedName>
    <definedName name="light" localSheetId="1">#REF!</definedName>
    <definedName name="light" localSheetId="4">#REF!</definedName>
    <definedName name="light" localSheetId="8">#REF!</definedName>
    <definedName name="light" localSheetId="6">#REF!</definedName>
    <definedName name="light">#REF!</definedName>
    <definedName name="LINING" localSheetId="10">#REF!</definedName>
    <definedName name="LINING" localSheetId="9">#REF!</definedName>
    <definedName name="LINING" localSheetId="7">#REF!</definedName>
    <definedName name="LINING" localSheetId="5">#REF!</definedName>
    <definedName name="LINING" localSheetId="1">#REF!</definedName>
    <definedName name="LINING" localSheetId="4">#REF!</definedName>
    <definedName name="LINING" localSheetId="8">#REF!</definedName>
    <definedName name="LINING" localSheetId="6">#REF!</definedName>
    <definedName name="LINING">#REF!</definedName>
    <definedName name="ll" localSheetId="10">#REF!</definedName>
    <definedName name="ll" localSheetId="9">#REF!</definedName>
    <definedName name="ll" localSheetId="7">#REF!</definedName>
    <definedName name="ll" localSheetId="5">#REF!</definedName>
    <definedName name="ll" localSheetId="1">#REF!</definedName>
    <definedName name="ll" localSheetId="4">#REF!</definedName>
    <definedName name="ll" localSheetId="8">#REF!</definedName>
    <definedName name="ll" localSheetId="6">#REF!</definedName>
    <definedName name="ll">#REF!</definedName>
    <definedName name="lld" localSheetId="10">#REF!</definedName>
    <definedName name="lld" localSheetId="9">#REF!</definedName>
    <definedName name="lld" localSheetId="7">#REF!</definedName>
    <definedName name="lld" localSheetId="5">#REF!</definedName>
    <definedName name="lld" localSheetId="1">#REF!</definedName>
    <definedName name="lld" localSheetId="4">#REF!</definedName>
    <definedName name="lld" localSheetId="8">#REF!</definedName>
    <definedName name="lld" localSheetId="6">#REF!</definedName>
    <definedName name="lld">#REF!</definedName>
    <definedName name="llw" localSheetId="10">#REF!</definedName>
    <definedName name="llw" localSheetId="9">#REF!</definedName>
    <definedName name="llw" localSheetId="7">#REF!</definedName>
    <definedName name="llw" localSheetId="5">#REF!</definedName>
    <definedName name="llw" localSheetId="1">#REF!</definedName>
    <definedName name="llw" localSheetId="4">#REF!</definedName>
    <definedName name="llw" localSheetId="8">#REF!</definedName>
    <definedName name="llw" localSheetId="6">#REF!</definedName>
    <definedName name="llw">#REF!</definedName>
    <definedName name="loader" localSheetId="10">#REF!</definedName>
    <definedName name="loader" localSheetId="9">#REF!</definedName>
    <definedName name="loader" localSheetId="7">#REF!</definedName>
    <definedName name="loader" localSheetId="5">#REF!</definedName>
    <definedName name="loader" localSheetId="1">#REF!</definedName>
    <definedName name="loader" localSheetId="4">#REF!</definedName>
    <definedName name="loader" localSheetId="8">#REF!</definedName>
    <definedName name="loader" localSheetId="6">#REF!</definedName>
    <definedName name="loader">#REF!</definedName>
    <definedName name="LOOP" localSheetId="2">#REF!</definedName>
    <definedName name="LOOP" localSheetId="10">#REF!</definedName>
    <definedName name="LOOP" localSheetId="9">#REF!</definedName>
    <definedName name="LOOP" localSheetId="7">#REF!</definedName>
    <definedName name="LOOP" localSheetId="5">#REF!</definedName>
    <definedName name="LOOP" localSheetId="1">#REF!</definedName>
    <definedName name="LOOP" localSheetId="4">#REF!</definedName>
    <definedName name="LOOP" localSheetId="8">#REF!</definedName>
    <definedName name="LOOP" localSheetId="6">#REF!</definedName>
    <definedName name="LOOP">#REF!</definedName>
    <definedName name="lpvc" localSheetId="10">#REF!</definedName>
    <definedName name="lpvc" localSheetId="9">#REF!</definedName>
    <definedName name="lpvc" localSheetId="7">#REF!</definedName>
    <definedName name="lpvc" localSheetId="5">#REF!</definedName>
    <definedName name="lpvc" localSheetId="1">#REF!</definedName>
    <definedName name="lpvc" localSheetId="4">#REF!</definedName>
    <definedName name="lpvc" localSheetId="8">#REF!</definedName>
    <definedName name="lpvc" localSheetId="6">#REF!</definedName>
    <definedName name="lpvc">#REF!</definedName>
    <definedName name="Lr" localSheetId="10">#REF!</definedName>
    <definedName name="Lr" localSheetId="9">#REF!</definedName>
    <definedName name="Lr" localSheetId="7">#REF!</definedName>
    <definedName name="Lr" localSheetId="5">#REF!</definedName>
    <definedName name="Lr" localSheetId="1">#REF!</definedName>
    <definedName name="Lr" localSheetId="4">#REF!</definedName>
    <definedName name="Lr" localSheetId="8">#REF!</definedName>
    <definedName name="Lr" localSheetId="6">#REF!</definedName>
    <definedName name="Lr">#REF!</definedName>
    <definedName name="ls" localSheetId="10">#REF!</definedName>
    <definedName name="ls" localSheetId="9">#REF!</definedName>
    <definedName name="ls" localSheetId="7">#REF!</definedName>
    <definedName name="ls" localSheetId="5">#REF!</definedName>
    <definedName name="ls" localSheetId="1">#REF!</definedName>
    <definedName name="ls" localSheetId="4">#REF!</definedName>
    <definedName name="ls" localSheetId="8">#REF!</definedName>
    <definedName name="ls" localSheetId="6">#REF!</definedName>
    <definedName name="ls">#REF!</definedName>
    <definedName name="LSNO100" localSheetId="10">#REF!</definedName>
    <definedName name="LSNO100" localSheetId="9">#REF!</definedName>
    <definedName name="LSNO100" localSheetId="7">#REF!</definedName>
    <definedName name="LSNO100" localSheetId="5">#REF!</definedName>
    <definedName name="LSNO100" localSheetId="1">#REF!</definedName>
    <definedName name="LSNO100" localSheetId="4">#REF!</definedName>
    <definedName name="LSNO100" localSheetId="8">#REF!</definedName>
    <definedName name="LSNO100" localSheetId="6">#REF!</definedName>
    <definedName name="LSNO100">#REF!</definedName>
    <definedName name="LSNO101" localSheetId="10">#REF!</definedName>
    <definedName name="LSNO101" localSheetId="9">#REF!</definedName>
    <definedName name="LSNO101" localSheetId="7">#REF!</definedName>
    <definedName name="LSNO101" localSheetId="5">#REF!</definedName>
    <definedName name="LSNO101" localSheetId="1">#REF!</definedName>
    <definedName name="LSNO101" localSheetId="4">#REF!</definedName>
    <definedName name="LSNO101" localSheetId="8">#REF!</definedName>
    <definedName name="LSNO101" localSheetId="6">#REF!</definedName>
    <definedName name="LSNO101">#REF!</definedName>
    <definedName name="LSNO102" localSheetId="10">#REF!</definedName>
    <definedName name="LSNO102" localSheetId="9">#REF!</definedName>
    <definedName name="LSNO102" localSheetId="7">#REF!</definedName>
    <definedName name="LSNO102" localSheetId="5">#REF!</definedName>
    <definedName name="LSNO102" localSheetId="1">#REF!</definedName>
    <definedName name="LSNO102" localSheetId="4">#REF!</definedName>
    <definedName name="LSNO102" localSheetId="8">#REF!</definedName>
    <definedName name="LSNO102" localSheetId="6">#REF!</definedName>
    <definedName name="LSNO102">#REF!</definedName>
    <definedName name="LSNO103" localSheetId="10">#REF!</definedName>
    <definedName name="LSNO103" localSheetId="9">#REF!</definedName>
    <definedName name="LSNO103" localSheetId="7">#REF!</definedName>
    <definedName name="LSNO103" localSheetId="5">#REF!</definedName>
    <definedName name="LSNO103" localSheetId="1">#REF!</definedName>
    <definedName name="LSNO103" localSheetId="4">#REF!</definedName>
    <definedName name="LSNO103" localSheetId="8">#REF!</definedName>
    <definedName name="LSNO103" localSheetId="6">#REF!</definedName>
    <definedName name="LSNO103">#REF!</definedName>
    <definedName name="LSNO104" localSheetId="10">#REF!</definedName>
    <definedName name="LSNO104" localSheetId="9">#REF!</definedName>
    <definedName name="LSNO104" localSheetId="7">#REF!</definedName>
    <definedName name="LSNO104" localSheetId="5">#REF!</definedName>
    <definedName name="LSNO104" localSheetId="1">#REF!</definedName>
    <definedName name="LSNO104" localSheetId="4">#REF!</definedName>
    <definedName name="LSNO104" localSheetId="8">#REF!</definedName>
    <definedName name="LSNO104" localSheetId="6">#REF!</definedName>
    <definedName name="LSNO104">#REF!</definedName>
    <definedName name="LSNO105" localSheetId="10">#REF!</definedName>
    <definedName name="LSNO105" localSheetId="9">#REF!</definedName>
    <definedName name="LSNO105" localSheetId="7">#REF!</definedName>
    <definedName name="LSNO105" localSheetId="5">#REF!</definedName>
    <definedName name="LSNO105" localSheetId="1">#REF!</definedName>
    <definedName name="LSNO105" localSheetId="4">#REF!</definedName>
    <definedName name="LSNO105" localSheetId="8">#REF!</definedName>
    <definedName name="LSNO105" localSheetId="6">#REF!</definedName>
    <definedName name="LSNO105">#REF!</definedName>
    <definedName name="LSNO106" localSheetId="10">#REF!</definedName>
    <definedName name="LSNO106" localSheetId="9">#REF!</definedName>
    <definedName name="LSNO106" localSheetId="7">#REF!</definedName>
    <definedName name="LSNO106" localSheetId="5">#REF!</definedName>
    <definedName name="LSNO106" localSheetId="1">#REF!</definedName>
    <definedName name="LSNO106" localSheetId="4">#REF!</definedName>
    <definedName name="LSNO106" localSheetId="8">#REF!</definedName>
    <definedName name="LSNO106" localSheetId="6">#REF!</definedName>
    <definedName name="LSNO106">#REF!</definedName>
    <definedName name="LSNO107" localSheetId="10">#REF!</definedName>
    <definedName name="LSNO107" localSheetId="9">#REF!</definedName>
    <definedName name="LSNO107" localSheetId="7">#REF!</definedName>
    <definedName name="LSNO107" localSheetId="5">#REF!</definedName>
    <definedName name="LSNO107" localSheetId="1">#REF!</definedName>
    <definedName name="LSNO107" localSheetId="4">#REF!</definedName>
    <definedName name="LSNO107" localSheetId="8">#REF!</definedName>
    <definedName name="LSNO107" localSheetId="6">#REF!</definedName>
    <definedName name="LSNO107">#REF!</definedName>
    <definedName name="LSNO108" localSheetId="10">#REF!</definedName>
    <definedName name="LSNO108" localSheetId="9">#REF!</definedName>
    <definedName name="LSNO108" localSheetId="7">#REF!</definedName>
    <definedName name="LSNO108" localSheetId="5">#REF!</definedName>
    <definedName name="LSNO108" localSheetId="1">#REF!</definedName>
    <definedName name="LSNO108" localSheetId="4">#REF!</definedName>
    <definedName name="LSNO108" localSheetId="8">#REF!</definedName>
    <definedName name="LSNO108" localSheetId="6">#REF!</definedName>
    <definedName name="LSNO108">#REF!</definedName>
    <definedName name="LSNO109" localSheetId="10">#REF!</definedName>
    <definedName name="LSNO109" localSheetId="9">#REF!</definedName>
    <definedName name="LSNO109" localSheetId="7">#REF!</definedName>
    <definedName name="LSNO109" localSheetId="5">#REF!</definedName>
    <definedName name="LSNO109" localSheetId="1">#REF!</definedName>
    <definedName name="LSNO109" localSheetId="4">#REF!</definedName>
    <definedName name="LSNO109" localSheetId="8">#REF!</definedName>
    <definedName name="LSNO109" localSheetId="6">#REF!</definedName>
    <definedName name="LSNO109">#REF!</definedName>
    <definedName name="LSNO110" localSheetId="10">#REF!</definedName>
    <definedName name="LSNO110" localSheetId="9">#REF!</definedName>
    <definedName name="LSNO110" localSheetId="7">#REF!</definedName>
    <definedName name="LSNO110" localSheetId="5">#REF!</definedName>
    <definedName name="LSNO110" localSheetId="1">#REF!</definedName>
    <definedName name="LSNO110" localSheetId="4">#REF!</definedName>
    <definedName name="LSNO110" localSheetId="8">#REF!</definedName>
    <definedName name="LSNO110" localSheetId="6">#REF!</definedName>
    <definedName name="LSNO110">#REF!</definedName>
    <definedName name="LSNO111" localSheetId="10">#REF!</definedName>
    <definedName name="LSNO111" localSheetId="9">#REF!</definedName>
    <definedName name="LSNO111" localSheetId="7">#REF!</definedName>
    <definedName name="LSNO111" localSheetId="5">#REF!</definedName>
    <definedName name="LSNO111" localSheetId="1">#REF!</definedName>
    <definedName name="LSNO111" localSheetId="4">#REF!</definedName>
    <definedName name="LSNO111" localSheetId="8">#REF!</definedName>
    <definedName name="LSNO111" localSheetId="6">#REF!</definedName>
    <definedName name="LSNO111">#REF!</definedName>
    <definedName name="LSNO112" localSheetId="10">#REF!</definedName>
    <definedName name="LSNO112" localSheetId="9">#REF!</definedName>
    <definedName name="LSNO112" localSheetId="7">#REF!</definedName>
    <definedName name="LSNO112" localSheetId="5">#REF!</definedName>
    <definedName name="LSNO112" localSheetId="1">#REF!</definedName>
    <definedName name="LSNO112" localSheetId="4">#REF!</definedName>
    <definedName name="LSNO112" localSheetId="8">#REF!</definedName>
    <definedName name="LSNO112" localSheetId="6">#REF!</definedName>
    <definedName name="LSNO112">#REF!</definedName>
    <definedName name="LSNO113" localSheetId="10">#REF!</definedName>
    <definedName name="LSNO113" localSheetId="9">#REF!</definedName>
    <definedName name="LSNO113" localSheetId="7">#REF!</definedName>
    <definedName name="LSNO113" localSheetId="5">#REF!</definedName>
    <definedName name="LSNO113" localSheetId="1">#REF!</definedName>
    <definedName name="LSNO113" localSheetId="4">#REF!</definedName>
    <definedName name="LSNO113" localSheetId="8">#REF!</definedName>
    <definedName name="LSNO113" localSheetId="6">#REF!</definedName>
    <definedName name="LSNO113">#REF!</definedName>
    <definedName name="LSNO114" localSheetId="10">#REF!</definedName>
    <definedName name="LSNO114" localSheetId="9">#REF!</definedName>
    <definedName name="LSNO114" localSheetId="7">#REF!</definedName>
    <definedName name="LSNO114" localSheetId="5">#REF!</definedName>
    <definedName name="LSNO114" localSheetId="1">#REF!</definedName>
    <definedName name="LSNO114" localSheetId="4">#REF!</definedName>
    <definedName name="LSNO114" localSheetId="8">#REF!</definedName>
    <definedName name="LSNO114" localSheetId="6">#REF!</definedName>
    <definedName name="LSNO114">#REF!</definedName>
    <definedName name="LSNO115" localSheetId="10">#REF!</definedName>
    <definedName name="LSNO115" localSheetId="9">#REF!</definedName>
    <definedName name="LSNO115" localSheetId="7">#REF!</definedName>
    <definedName name="LSNO115" localSheetId="5">#REF!</definedName>
    <definedName name="LSNO115" localSheetId="1">#REF!</definedName>
    <definedName name="LSNO115" localSheetId="4">#REF!</definedName>
    <definedName name="LSNO115" localSheetId="8">#REF!</definedName>
    <definedName name="LSNO115" localSheetId="6">#REF!</definedName>
    <definedName name="LSNO115">#REF!</definedName>
    <definedName name="LSNO116" localSheetId="10">#REF!</definedName>
    <definedName name="LSNO116" localSheetId="9">#REF!</definedName>
    <definedName name="LSNO116" localSheetId="7">#REF!</definedName>
    <definedName name="LSNO116" localSheetId="5">#REF!</definedName>
    <definedName name="LSNO116" localSheetId="1">#REF!</definedName>
    <definedName name="LSNO116" localSheetId="4">#REF!</definedName>
    <definedName name="LSNO116" localSheetId="8">#REF!</definedName>
    <definedName name="LSNO116" localSheetId="6">#REF!</definedName>
    <definedName name="LSNO116">#REF!</definedName>
    <definedName name="LSNO117" localSheetId="10">#REF!</definedName>
    <definedName name="LSNO117" localSheetId="9">#REF!</definedName>
    <definedName name="LSNO117" localSheetId="7">#REF!</definedName>
    <definedName name="LSNO117" localSheetId="5">#REF!</definedName>
    <definedName name="LSNO117" localSheetId="1">#REF!</definedName>
    <definedName name="LSNO117" localSheetId="4">#REF!</definedName>
    <definedName name="LSNO117" localSheetId="8">#REF!</definedName>
    <definedName name="LSNO117" localSheetId="6">#REF!</definedName>
    <definedName name="LSNO117">#REF!</definedName>
    <definedName name="LSNO118" localSheetId="10">#REF!</definedName>
    <definedName name="LSNO118" localSheetId="9">#REF!</definedName>
    <definedName name="LSNO118" localSheetId="7">#REF!</definedName>
    <definedName name="LSNO118" localSheetId="5">#REF!</definedName>
    <definedName name="LSNO118" localSheetId="1">#REF!</definedName>
    <definedName name="LSNO118" localSheetId="4">#REF!</definedName>
    <definedName name="LSNO118" localSheetId="8">#REF!</definedName>
    <definedName name="LSNO118" localSheetId="6">#REF!</definedName>
    <definedName name="LSNO118">#REF!</definedName>
    <definedName name="LSNO119" localSheetId="10">#REF!</definedName>
    <definedName name="LSNO119" localSheetId="9">#REF!</definedName>
    <definedName name="LSNO119" localSheetId="7">#REF!</definedName>
    <definedName name="LSNO119" localSheetId="5">#REF!</definedName>
    <definedName name="LSNO119" localSheetId="1">#REF!</definedName>
    <definedName name="LSNO119" localSheetId="4">#REF!</definedName>
    <definedName name="LSNO119" localSheetId="8">#REF!</definedName>
    <definedName name="LSNO119" localSheetId="6">#REF!</definedName>
    <definedName name="LSNO119">#REF!</definedName>
    <definedName name="LSNO120" localSheetId="10">#REF!</definedName>
    <definedName name="LSNO120" localSheetId="9">#REF!</definedName>
    <definedName name="LSNO120" localSheetId="7">#REF!</definedName>
    <definedName name="LSNO120" localSheetId="5">#REF!</definedName>
    <definedName name="LSNO120" localSheetId="1">#REF!</definedName>
    <definedName name="LSNO120" localSheetId="4">#REF!</definedName>
    <definedName name="LSNO120" localSheetId="8">#REF!</definedName>
    <definedName name="LSNO120" localSheetId="6">#REF!</definedName>
    <definedName name="LSNO120">#REF!</definedName>
    <definedName name="LSNO121" localSheetId="10">#REF!</definedName>
    <definedName name="LSNO121" localSheetId="9">#REF!</definedName>
    <definedName name="LSNO121" localSheetId="7">#REF!</definedName>
    <definedName name="LSNO121" localSheetId="5">#REF!</definedName>
    <definedName name="LSNO121" localSheetId="1">#REF!</definedName>
    <definedName name="LSNO121" localSheetId="4">#REF!</definedName>
    <definedName name="LSNO121" localSheetId="8">#REF!</definedName>
    <definedName name="LSNO121" localSheetId="6">#REF!</definedName>
    <definedName name="LSNO121">#REF!</definedName>
    <definedName name="LSNO122" localSheetId="10">#REF!</definedName>
    <definedName name="LSNO122" localSheetId="9">#REF!</definedName>
    <definedName name="LSNO122" localSheetId="7">#REF!</definedName>
    <definedName name="LSNO122" localSheetId="5">#REF!</definedName>
    <definedName name="LSNO122" localSheetId="1">#REF!</definedName>
    <definedName name="LSNO122" localSheetId="4">#REF!</definedName>
    <definedName name="LSNO122" localSheetId="8">#REF!</definedName>
    <definedName name="LSNO122" localSheetId="6">#REF!</definedName>
    <definedName name="LSNO122">#REF!</definedName>
    <definedName name="LSNO123" localSheetId="10">#REF!</definedName>
    <definedName name="LSNO123" localSheetId="9">#REF!</definedName>
    <definedName name="LSNO123" localSheetId="7">#REF!</definedName>
    <definedName name="LSNO123" localSheetId="5">#REF!</definedName>
    <definedName name="LSNO123" localSheetId="1">#REF!</definedName>
    <definedName name="LSNO123" localSheetId="4">#REF!</definedName>
    <definedName name="LSNO123" localSheetId="8">#REF!</definedName>
    <definedName name="LSNO123" localSheetId="6">#REF!</definedName>
    <definedName name="LSNO123">#REF!</definedName>
    <definedName name="LSNO124" localSheetId="10">#REF!</definedName>
    <definedName name="LSNO124" localSheetId="9">#REF!</definedName>
    <definedName name="LSNO124" localSheetId="7">#REF!</definedName>
    <definedName name="LSNO124" localSheetId="5">#REF!</definedName>
    <definedName name="LSNO124" localSheetId="1">#REF!</definedName>
    <definedName name="LSNO124" localSheetId="4">#REF!</definedName>
    <definedName name="LSNO124" localSheetId="8">#REF!</definedName>
    <definedName name="LSNO124" localSheetId="6">#REF!</definedName>
    <definedName name="LSNO124">#REF!</definedName>
    <definedName name="LSNO125" localSheetId="10">#REF!</definedName>
    <definedName name="LSNO125" localSheetId="9">#REF!</definedName>
    <definedName name="LSNO125" localSheetId="7">#REF!</definedName>
    <definedName name="LSNO125" localSheetId="5">#REF!</definedName>
    <definedName name="LSNO125" localSheetId="1">#REF!</definedName>
    <definedName name="LSNO125" localSheetId="4">#REF!</definedName>
    <definedName name="LSNO125" localSheetId="8">#REF!</definedName>
    <definedName name="LSNO125" localSheetId="6">#REF!</definedName>
    <definedName name="LSNO125">#REF!</definedName>
    <definedName name="LSNO126" localSheetId="10">#REF!</definedName>
    <definedName name="LSNO126" localSheetId="9">#REF!</definedName>
    <definedName name="LSNO126" localSheetId="7">#REF!</definedName>
    <definedName name="LSNO126" localSheetId="5">#REF!</definedName>
    <definedName name="LSNO126" localSheetId="1">#REF!</definedName>
    <definedName name="LSNO126" localSheetId="4">#REF!</definedName>
    <definedName name="LSNO126" localSheetId="8">#REF!</definedName>
    <definedName name="LSNO126" localSheetId="6">#REF!</definedName>
    <definedName name="LSNO126">#REF!</definedName>
    <definedName name="LSNO127" localSheetId="10">#REF!</definedName>
    <definedName name="LSNO127" localSheetId="9">#REF!</definedName>
    <definedName name="LSNO127" localSheetId="7">#REF!</definedName>
    <definedName name="LSNO127" localSheetId="5">#REF!</definedName>
    <definedName name="LSNO127" localSheetId="1">#REF!</definedName>
    <definedName name="LSNO127" localSheetId="4">#REF!</definedName>
    <definedName name="LSNO127" localSheetId="8">#REF!</definedName>
    <definedName name="LSNO127" localSheetId="6">#REF!</definedName>
    <definedName name="LSNO127">#REF!</definedName>
    <definedName name="LSNO128" localSheetId="10">#REF!</definedName>
    <definedName name="LSNO128" localSheetId="9">#REF!</definedName>
    <definedName name="LSNO128" localSheetId="7">#REF!</definedName>
    <definedName name="LSNO128" localSheetId="5">#REF!</definedName>
    <definedName name="LSNO128" localSheetId="1">#REF!</definedName>
    <definedName name="LSNO128" localSheetId="4">#REF!</definedName>
    <definedName name="LSNO128" localSheetId="8">#REF!</definedName>
    <definedName name="LSNO128" localSheetId="6">#REF!</definedName>
    <definedName name="LSNO128">#REF!</definedName>
    <definedName name="LSNO129" localSheetId="10">#REF!</definedName>
    <definedName name="LSNO129" localSheetId="9">#REF!</definedName>
    <definedName name="LSNO129" localSheetId="7">#REF!</definedName>
    <definedName name="LSNO129" localSheetId="5">#REF!</definedName>
    <definedName name="LSNO129" localSheetId="1">#REF!</definedName>
    <definedName name="LSNO129" localSheetId="4">#REF!</definedName>
    <definedName name="LSNO129" localSheetId="8">#REF!</definedName>
    <definedName name="LSNO129" localSheetId="6">#REF!</definedName>
    <definedName name="LSNO129">#REF!</definedName>
    <definedName name="LSNO130" localSheetId="10">#REF!</definedName>
    <definedName name="LSNO130" localSheetId="9">#REF!</definedName>
    <definedName name="LSNO130" localSheetId="7">#REF!</definedName>
    <definedName name="LSNO130" localSheetId="5">#REF!</definedName>
    <definedName name="LSNO130" localSheetId="1">#REF!</definedName>
    <definedName name="LSNO130" localSheetId="4">#REF!</definedName>
    <definedName name="LSNO130" localSheetId="8">#REF!</definedName>
    <definedName name="LSNO130" localSheetId="6">#REF!</definedName>
    <definedName name="LSNO130">#REF!</definedName>
    <definedName name="LSNO131" localSheetId="10">#REF!</definedName>
    <definedName name="LSNO131" localSheetId="9">#REF!</definedName>
    <definedName name="LSNO131" localSheetId="7">#REF!</definedName>
    <definedName name="LSNO131" localSheetId="5">#REF!</definedName>
    <definedName name="LSNO131" localSheetId="1">#REF!</definedName>
    <definedName name="LSNO131" localSheetId="4">#REF!</definedName>
    <definedName name="LSNO131" localSheetId="8">#REF!</definedName>
    <definedName name="LSNO131" localSheetId="6">#REF!</definedName>
    <definedName name="LSNO131">#REF!</definedName>
    <definedName name="LSNO132" localSheetId="10">#REF!</definedName>
    <definedName name="LSNO132" localSheetId="9">#REF!</definedName>
    <definedName name="LSNO132" localSheetId="7">#REF!</definedName>
    <definedName name="LSNO132" localSheetId="5">#REF!</definedName>
    <definedName name="LSNO132" localSheetId="1">#REF!</definedName>
    <definedName name="LSNO132" localSheetId="4">#REF!</definedName>
    <definedName name="LSNO132" localSheetId="8">#REF!</definedName>
    <definedName name="LSNO132" localSheetId="6">#REF!</definedName>
    <definedName name="LSNO132">#REF!</definedName>
    <definedName name="LSNO133" localSheetId="10">#REF!</definedName>
    <definedName name="LSNO133" localSheetId="9">#REF!</definedName>
    <definedName name="LSNO133" localSheetId="7">#REF!</definedName>
    <definedName name="LSNO133" localSheetId="5">#REF!</definedName>
    <definedName name="LSNO133" localSheetId="1">#REF!</definedName>
    <definedName name="LSNO133" localSheetId="4">#REF!</definedName>
    <definedName name="LSNO133" localSheetId="8">#REF!</definedName>
    <definedName name="LSNO133" localSheetId="6">#REF!</definedName>
    <definedName name="LSNO133">#REF!</definedName>
    <definedName name="LSNO134" localSheetId="10">#REF!</definedName>
    <definedName name="LSNO134" localSheetId="9">#REF!</definedName>
    <definedName name="LSNO134" localSheetId="7">#REF!</definedName>
    <definedName name="LSNO134" localSheetId="5">#REF!</definedName>
    <definedName name="LSNO134" localSheetId="1">#REF!</definedName>
    <definedName name="LSNO134" localSheetId="4">#REF!</definedName>
    <definedName name="LSNO134" localSheetId="8">#REF!</definedName>
    <definedName name="LSNO134" localSheetId="6">#REF!</definedName>
    <definedName name="LSNO134">#REF!</definedName>
    <definedName name="LSNO135" localSheetId="10">#REF!</definedName>
    <definedName name="LSNO135" localSheetId="9">#REF!</definedName>
    <definedName name="LSNO135" localSheetId="7">#REF!</definedName>
    <definedName name="LSNO135" localSheetId="5">#REF!</definedName>
    <definedName name="LSNO135" localSheetId="1">#REF!</definedName>
    <definedName name="LSNO135" localSheetId="4">#REF!</definedName>
    <definedName name="LSNO135" localSheetId="8">#REF!</definedName>
    <definedName name="LSNO135" localSheetId="6">#REF!</definedName>
    <definedName name="LSNO135">#REF!</definedName>
    <definedName name="LSNO136" localSheetId="10">#REF!</definedName>
    <definedName name="LSNO136" localSheetId="9">#REF!</definedName>
    <definedName name="LSNO136" localSheetId="7">#REF!</definedName>
    <definedName name="LSNO136" localSheetId="5">#REF!</definedName>
    <definedName name="LSNO136" localSheetId="1">#REF!</definedName>
    <definedName name="LSNO136" localSheetId="4">#REF!</definedName>
    <definedName name="LSNO136" localSheetId="8">#REF!</definedName>
    <definedName name="LSNO136" localSheetId="6">#REF!</definedName>
    <definedName name="LSNO136">#REF!</definedName>
    <definedName name="LSNO137" localSheetId="10">#REF!</definedName>
    <definedName name="LSNO137" localSheetId="9">#REF!</definedName>
    <definedName name="LSNO137" localSheetId="7">#REF!</definedName>
    <definedName name="LSNO137" localSheetId="5">#REF!</definedName>
    <definedName name="LSNO137" localSheetId="1">#REF!</definedName>
    <definedName name="LSNO137" localSheetId="4">#REF!</definedName>
    <definedName name="LSNO137" localSheetId="8">#REF!</definedName>
    <definedName name="LSNO137" localSheetId="6">#REF!</definedName>
    <definedName name="LSNO137">#REF!</definedName>
    <definedName name="LSNO138" localSheetId="10">#REF!</definedName>
    <definedName name="LSNO138" localSheetId="9">#REF!</definedName>
    <definedName name="LSNO138" localSheetId="7">#REF!</definedName>
    <definedName name="LSNO138" localSheetId="5">#REF!</definedName>
    <definedName name="LSNO138" localSheetId="1">#REF!</definedName>
    <definedName name="LSNO138" localSheetId="4">#REF!</definedName>
    <definedName name="LSNO138" localSheetId="8">#REF!</definedName>
    <definedName name="LSNO138" localSheetId="6">#REF!</definedName>
    <definedName name="LSNO138">#REF!</definedName>
    <definedName name="LSNO139" localSheetId="10">#REF!</definedName>
    <definedName name="LSNO139" localSheetId="9">#REF!</definedName>
    <definedName name="LSNO139" localSheetId="7">#REF!</definedName>
    <definedName name="LSNO139" localSheetId="5">#REF!</definedName>
    <definedName name="LSNO139" localSheetId="1">#REF!</definedName>
    <definedName name="LSNO139" localSheetId="4">#REF!</definedName>
    <definedName name="LSNO139" localSheetId="8">#REF!</definedName>
    <definedName name="LSNO139" localSheetId="6">#REF!</definedName>
    <definedName name="LSNO139">#REF!</definedName>
    <definedName name="LSNO140" localSheetId="10">#REF!</definedName>
    <definedName name="LSNO140" localSheetId="9">#REF!</definedName>
    <definedName name="LSNO140" localSheetId="7">#REF!</definedName>
    <definedName name="LSNO140" localSheetId="5">#REF!</definedName>
    <definedName name="LSNO140" localSheetId="1">#REF!</definedName>
    <definedName name="LSNO140" localSheetId="4">#REF!</definedName>
    <definedName name="LSNO140" localSheetId="8">#REF!</definedName>
    <definedName name="LSNO140" localSheetId="6">#REF!</definedName>
    <definedName name="LSNO140">#REF!</definedName>
    <definedName name="LSNO141" localSheetId="10">#REF!</definedName>
    <definedName name="LSNO141" localSheetId="9">#REF!</definedName>
    <definedName name="LSNO141" localSheetId="7">#REF!</definedName>
    <definedName name="LSNO141" localSheetId="5">#REF!</definedName>
    <definedName name="LSNO141" localSheetId="1">#REF!</definedName>
    <definedName name="LSNO141" localSheetId="4">#REF!</definedName>
    <definedName name="LSNO141" localSheetId="8">#REF!</definedName>
    <definedName name="LSNO141" localSheetId="6">#REF!</definedName>
    <definedName name="LSNO141">#REF!</definedName>
    <definedName name="LSNO142" localSheetId="10">#REF!</definedName>
    <definedName name="LSNO142" localSheetId="9">#REF!</definedName>
    <definedName name="LSNO142" localSheetId="7">#REF!</definedName>
    <definedName name="LSNO142" localSheetId="5">#REF!</definedName>
    <definedName name="LSNO142" localSheetId="1">#REF!</definedName>
    <definedName name="LSNO142" localSheetId="4">#REF!</definedName>
    <definedName name="LSNO142" localSheetId="8">#REF!</definedName>
    <definedName name="LSNO142" localSheetId="6">#REF!</definedName>
    <definedName name="LSNO142">#REF!</definedName>
    <definedName name="LSNO143" localSheetId="10">#REF!</definedName>
    <definedName name="LSNO143" localSheetId="9">#REF!</definedName>
    <definedName name="LSNO143" localSheetId="7">#REF!</definedName>
    <definedName name="LSNO143" localSheetId="5">#REF!</definedName>
    <definedName name="LSNO143" localSheetId="1">#REF!</definedName>
    <definedName name="LSNO143" localSheetId="4">#REF!</definedName>
    <definedName name="LSNO143" localSheetId="8">#REF!</definedName>
    <definedName name="LSNO143" localSheetId="6">#REF!</definedName>
    <definedName name="LSNO143">#REF!</definedName>
    <definedName name="LSNO144" localSheetId="10">#REF!</definedName>
    <definedName name="LSNO144" localSheetId="9">#REF!</definedName>
    <definedName name="LSNO144" localSheetId="7">#REF!</definedName>
    <definedName name="LSNO144" localSheetId="5">#REF!</definedName>
    <definedName name="LSNO144" localSheetId="1">#REF!</definedName>
    <definedName name="LSNO144" localSheetId="4">#REF!</definedName>
    <definedName name="LSNO144" localSheetId="8">#REF!</definedName>
    <definedName name="LSNO144" localSheetId="6">#REF!</definedName>
    <definedName name="LSNO144">#REF!</definedName>
    <definedName name="LSNO145" localSheetId="10">#REF!</definedName>
    <definedName name="LSNO145" localSheetId="9">#REF!</definedName>
    <definedName name="LSNO145" localSheetId="7">#REF!</definedName>
    <definedName name="LSNO145" localSheetId="5">#REF!</definedName>
    <definedName name="LSNO145" localSheetId="1">#REF!</definedName>
    <definedName name="LSNO145" localSheetId="4">#REF!</definedName>
    <definedName name="LSNO145" localSheetId="8">#REF!</definedName>
    <definedName name="LSNO145" localSheetId="6">#REF!</definedName>
    <definedName name="LSNO145">#REF!</definedName>
    <definedName name="LSNO146" localSheetId="10">#REF!</definedName>
    <definedName name="LSNO146" localSheetId="9">#REF!</definedName>
    <definedName name="LSNO146" localSheetId="7">#REF!</definedName>
    <definedName name="LSNO146" localSheetId="5">#REF!</definedName>
    <definedName name="LSNO146" localSheetId="1">#REF!</definedName>
    <definedName name="LSNO146" localSheetId="4">#REF!</definedName>
    <definedName name="LSNO146" localSheetId="8">#REF!</definedName>
    <definedName name="LSNO146" localSheetId="6">#REF!</definedName>
    <definedName name="LSNO146">#REF!</definedName>
    <definedName name="LSNO147" localSheetId="10">#REF!</definedName>
    <definedName name="LSNO147" localSheetId="9">#REF!</definedName>
    <definedName name="LSNO147" localSheetId="7">#REF!</definedName>
    <definedName name="LSNO147" localSheetId="5">#REF!</definedName>
    <definedName name="LSNO147" localSheetId="1">#REF!</definedName>
    <definedName name="LSNO147" localSheetId="4">#REF!</definedName>
    <definedName name="LSNO147" localSheetId="8">#REF!</definedName>
    <definedName name="LSNO147" localSheetId="6">#REF!</definedName>
    <definedName name="LSNO147">#REF!</definedName>
    <definedName name="LSNO148" localSheetId="10">#REF!</definedName>
    <definedName name="LSNO148" localSheetId="9">#REF!</definedName>
    <definedName name="LSNO148" localSheetId="7">#REF!</definedName>
    <definedName name="LSNO148" localSheetId="5">#REF!</definedName>
    <definedName name="LSNO148" localSheetId="1">#REF!</definedName>
    <definedName name="LSNO148" localSheetId="4">#REF!</definedName>
    <definedName name="LSNO148" localSheetId="8">#REF!</definedName>
    <definedName name="LSNO148" localSheetId="6">#REF!</definedName>
    <definedName name="LSNO148">#REF!</definedName>
    <definedName name="LSNO149" localSheetId="10">#REF!</definedName>
    <definedName name="LSNO149" localSheetId="9">#REF!</definedName>
    <definedName name="LSNO149" localSheetId="7">#REF!</definedName>
    <definedName name="LSNO149" localSheetId="5">#REF!</definedName>
    <definedName name="LSNO149" localSheetId="1">#REF!</definedName>
    <definedName name="LSNO149" localSheetId="4">#REF!</definedName>
    <definedName name="LSNO149" localSheetId="8">#REF!</definedName>
    <definedName name="LSNO149" localSheetId="6">#REF!</definedName>
    <definedName name="LSNO149">#REF!</definedName>
    <definedName name="LSNO150" localSheetId="10">#REF!</definedName>
    <definedName name="LSNO150" localSheetId="9">#REF!</definedName>
    <definedName name="LSNO150" localSheetId="7">#REF!</definedName>
    <definedName name="LSNO150" localSheetId="5">#REF!</definedName>
    <definedName name="LSNO150" localSheetId="1">#REF!</definedName>
    <definedName name="LSNO150" localSheetId="4">#REF!</definedName>
    <definedName name="LSNO150" localSheetId="8">#REF!</definedName>
    <definedName name="LSNO150" localSheetId="6">#REF!</definedName>
    <definedName name="LSNO150">#REF!</definedName>
    <definedName name="LSNO151" localSheetId="10">#REF!</definedName>
    <definedName name="LSNO151" localSheetId="9">#REF!</definedName>
    <definedName name="LSNO151" localSheetId="7">#REF!</definedName>
    <definedName name="LSNO151" localSheetId="5">#REF!</definedName>
    <definedName name="LSNO151" localSheetId="1">#REF!</definedName>
    <definedName name="LSNO151" localSheetId="4">#REF!</definedName>
    <definedName name="LSNO151" localSheetId="8">#REF!</definedName>
    <definedName name="LSNO151" localSheetId="6">#REF!</definedName>
    <definedName name="LSNO151">#REF!</definedName>
    <definedName name="LSNO152" localSheetId="10">#REF!</definedName>
    <definedName name="LSNO152" localSheetId="9">#REF!</definedName>
    <definedName name="LSNO152" localSheetId="7">#REF!</definedName>
    <definedName name="LSNO152" localSheetId="5">#REF!</definedName>
    <definedName name="LSNO152" localSheetId="1">#REF!</definedName>
    <definedName name="LSNO152" localSheetId="4">#REF!</definedName>
    <definedName name="LSNO152" localSheetId="8">#REF!</definedName>
    <definedName name="LSNO152" localSheetId="6">#REF!</definedName>
    <definedName name="LSNO152">#REF!</definedName>
    <definedName name="LSNO153" localSheetId="10">#REF!</definedName>
    <definedName name="LSNO153" localSheetId="9">#REF!</definedName>
    <definedName name="LSNO153" localSheetId="7">#REF!</definedName>
    <definedName name="LSNO153" localSheetId="5">#REF!</definedName>
    <definedName name="LSNO153" localSheetId="1">#REF!</definedName>
    <definedName name="LSNO153" localSheetId="4">#REF!</definedName>
    <definedName name="LSNO153" localSheetId="8">#REF!</definedName>
    <definedName name="LSNO153" localSheetId="6">#REF!</definedName>
    <definedName name="LSNO153">#REF!</definedName>
    <definedName name="LSNO154" localSheetId="10">#REF!</definedName>
    <definedName name="LSNO154" localSheetId="9">#REF!</definedName>
    <definedName name="LSNO154" localSheetId="7">#REF!</definedName>
    <definedName name="LSNO154" localSheetId="5">#REF!</definedName>
    <definedName name="LSNO154" localSheetId="1">#REF!</definedName>
    <definedName name="LSNO154" localSheetId="4">#REF!</definedName>
    <definedName name="LSNO154" localSheetId="8">#REF!</definedName>
    <definedName name="LSNO154" localSheetId="6">#REF!</definedName>
    <definedName name="LSNO154">#REF!</definedName>
    <definedName name="LSNO155" localSheetId="10">#REF!</definedName>
    <definedName name="LSNO155" localSheetId="9">#REF!</definedName>
    <definedName name="LSNO155" localSheetId="7">#REF!</definedName>
    <definedName name="LSNO155" localSheetId="5">#REF!</definedName>
    <definedName name="LSNO155" localSheetId="1">#REF!</definedName>
    <definedName name="LSNO155" localSheetId="4">#REF!</definedName>
    <definedName name="LSNO155" localSheetId="8">#REF!</definedName>
    <definedName name="LSNO155" localSheetId="6">#REF!</definedName>
    <definedName name="LSNO155">#REF!</definedName>
    <definedName name="LSNO156" localSheetId="10">#REF!</definedName>
    <definedName name="LSNO156" localSheetId="9">#REF!</definedName>
    <definedName name="LSNO156" localSheetId="7">#REF!</definedName>
    <definedName name="LSNO156" localSheetId="5">#REF!</definedName>
    <definedName name="LSNO156" localSheetId="1">#REF!</definedName>
    <definedName name="LSNO156" localSheetId="4">#REF!</definedName>
    <definedName name="LSNO156" localSheetId="8">#REF!</definedName>
    <definedName name="LSNO156" localSheetId="6">#REF!</definedName>
    <definedName name="LSNO156">#REF!</definedName>
    <definedName name="LSNO157" localSheetId="10">#REF!</definedName>
    <definedName name="LSNO157" localSheetId="9">#REF!</definedName>
    <definedName name="LSNO157" localSheetId="7">#REF!</definedName>
    <definedName name="LSNO157" localSheetId="5">#REF!</definedName>
    <definedName name="LSNO157" localSheetId="1">#REF!</definedName>
    <definedName name="LSNO157" localSheetId="4">#REF!</definedName>
    <definedName name="LSNO157" localSheetId="8">#REF!</definedName>
    <definedName name="LSNO157" localSheetId="6">#REF!</definedName>
    <definedName name="LSNO157">#REF!</definedName>
    <definedName name="LSNO158" localSheetId="10">#REF!</definedName>
    <definedName name="LSNO158" localSheetId="9">#REF!</definedName>
    <definedName name="LSNO158" localSheetId="7">#REF!</definedName>
    <definedName name="LSNO158" localSheetId="5">#REF!</definedName>
    <definedName name="LSNO158" localSheetId="1">#REF!</definedName>
    <definedName name="LSNO158" localSheetId="4">#REF!</definedName>
    <definedName name="LSNO158" localSheetId="8">#REF!</definedName>
    <definedName name="LSNO158" localSheetId="6">#REF!</definedName>
    <definedName name="LSNO158">#REF!</definedName>
    <definedName name="LSNO159" localSheetId="10">#REF!</definedName>
    <definedName name="LSNO159" localSheetId="9">#REF!</definedName>
    <definedName name="LSNO159" localSheetId="7">#REF!</definedName>
    <definedName name="LSNO159" localSheetId="5">#REF!</definedName>
    <definedName name="LSNO159" localSheetId="1">#REF!</definedName>
    <definedName name="LSNO159" localSheetId="4">#REF!</definedName>
    <definedName name="LSNO159" localSheetId="8">#REF!</definedName>
    <definedName name="LSNO159" localSheetId="6">#REF!</definedName>
    <definedName name="LSNO159">#REF!</definedName>
    <definedName name="LSNO16" localSheetId="10">#REF!</definedName>
    <definedName name="LSNO16" localSheetId="9">#REF!</definedName>
    <definedName name="LSNO16" localSheetId="7">#REF!</definedName>
    <definedName name="LSNO16" localSheetId="5">#REF!</definedName>
    <definedName name="LSNO16" localSheetId="1">#REF!</definedName>
    <definedName name="LSNO16" localSheetId="4">#REF!</definedName>
    <definedName name="LSNO16" localSheetId="8">#REF!</definedName>
    <definedName name="LSNO16" localSheetId="6">#REF!</definedName>
    <definedName name="LSNO16">#REF!</definedName>
    <definedName name="LSNO160" localSheetId="10">#REF!</definedName>
    <definedName name="LSNO160" localSheetId="9">#REF!</definedName>
    <definedName name="LSNO160" localSheetId="7">#REF!</definedName>
    <definedName name="LSNO160" localSheetId="5">#REF!</definedName>
    <definedName name="LSNO160" localSheetId="1">#REF!</definedName>
    <definedName name="LSNO160" localSheetId="4">#REF!</definedName>
    <definedName name="LSNO160" localSheetId="8">#REF!</definedName>
    <definedName name="LSNO160" localSheetId="6">#REF!</definedName>
    <definedName name="LSNO160">#REF!</definedName>
    <definedName name="LSNO161" localSheetId="10">#REF!</definedName>
    <definedName name="LSNO161" localSheetId="9">#REF!</definedName>
    <definedName name="LSNO161" localSheetId="7">#REF!</definedName>
    <definedName name="LSNO161" localSheetId="5">#REF!</definedName>
    <definedName name="LSNO161" localSheetId="1">#REF!</definedName>
    <definedName name="LSNO161" localSheetId="4">#REF!</definedName>
    <definedName name="LSNO161" localSheetId="8">#REF!</definedName>
    <definedName name="LSNO161" localSheetId="6">#REF!</definedName>
    <definedName name="LSNO161">#REF!</definedName>
    <definedName name="LSNO162" localSheetId="10">#REF!</definedName>
    <definedName name="LSNO162" localSheetId="9">#REF!</definedName>
    <definedName name="LSNO162" localSheetId="7">#REF!</definedName>
    <definedName name="LSNO162" localSheetId="5">#REF!</definedName>
    <definedName name="LSNO162" localSheetId="1">#REF!</definedName>
    <definedName name="LSNO162" localSheetId="4">#REF!</definedName>
    <definedName name="LSNO162" localSheetId="8">#REF!</definedName>
    <definedName name="LSNO162" localSheetId="6">#REF!</definedName>
    <definedName name="LSNO162">#REF!</definedName>
    <definedName name="LSNO163" localSheetId="10">#REF!</definedName>
    <definedName name="LSNO163" localSheetId="9">#REF!</definedName>
    <definedName name="LSNO163" localSheetId="7">#REF!</definedName>
    <definedName name="LSNO163" localSheetId="5">#REF!</definedName>
    <definedName name="LSNO163" localSheetId="1">#REF!</definedName>
    <definedName name="LSNO163" localSheetId="4">#REF!</definedName>
    <definedName name="LSNO163" localSheetId="8">#REF!</definedName>
    <definedName name="LSNO163" localSheetId="6">#REF!</definedName>
    <definedName name="LSNO163">#REF!</definedName>
    <definedName name="LSNO164" localSheetId="10">#REF!</definedName>
    <definedName name="LSNO164" localSheetId="9">#REF!</definedName>
    <definedName name="LSNO164" localSheetId="7">#REF!</definedName>
    <definedName name="LSNO164" localSheetId="5">#REF!</definedName>
    <definedName name="LSNO164" localSheetId="1">#REF!</definedName>
    <definedName name="LSNO164" localSheetId="4">#REF!</definedName>
    <definedName name="LSNO164" localSheetId="8">#REF!</definedName>
    <definedName name="LSNO164" localSheetId="6">#REF!</definedName>
    <definedName name="LSNO164">#REF!</definedName>
    <definedName name="LSNO165" localSheetId="10">#REF!</definedName>
    <definedName name="LSNO165" localSheetId="9">#REF!</definedName>
    <definedName name="LSNO165" localSheetId="7">#REF!</definedName>
    <definedName name="LSNO165" localSheetId="5">#REF!</definedName>
    <definedName name="LSNO165" localSheetId="1">#REF!</definedName>
    <definedName name="LSNO165" localSheetId="4">#REF!</definedName>
    <definedName name="LSNO165" localSheetId="8">#REF!</definedName>
    <definedName name="LSNO165" localSheetId="6">#REF!</definedName>
    <definedName name="LSNO165">#REF!</definedName>
    <definedName name="LSNO166" localSheetId="10">#REF!</definedName>
    <definedName name="LSNO166" localSheetId="9">#REF!</definedName>
    <definedName name="LSNO166" localSheetId="7">#REF!</definedName>
    <definedName name="LSNO166" localSheetId="5">#REF!</definedName>
    <definedName name="LSNO166" localSheetId="1">#REF!</definedName>
    <definedName name="LSNO166" localSheetId="4">#REF!</definedName>
    <definedName name="LSNO166" localSheetId="8">#REF!</definedName>
    <definedName name="LSNO166" localSheetId="6">#REF!</definedName>
    <definedName name="LSNO166">#REF!</definedName>
    <definedName name="LSNO167" localSheetId="10">#REF!</definedName>
    <definedName name="LSNO167" localSheetId="9">#REF!</definedName>
    <definedName name="LSNO167" localSheetId="7">#REF!</definedName>
    <definedName name="LSNO167" localSheetId="5">#REF!</definedName>
    <definedName name="LSNO167" localSheetId="1">#REF!</definedName>
    <definedName name="LSNO167" localSheetId="4">#REF!</definedName>
    <definedName name="LSNO167" localSheetId="8">#REF!</definedName>
    <definedName name="LSNO167" localSheetId="6">#REF!</definedName>
    <definedName name="LSNO167">#REF!</definedName>
    <definedName name="LSNO168" localSheetId="10">#REF!</definedName>
    <definedName name="LSNO168" localSheetId="9">#REF!</definedName>
    <definedName name="LSNO168" localSheetId="7">#REF!</definedName>
    <definedName name="LSNO168" localSheetId="5">#REF!</definedName>
    <definedName name="LSNO168" localSheetId="1">#REF!</definedName>
    <definedName name="LSNO168" localSheetId="4">#REF!</definedName>
    <definedName name="LSNO168" localSheetId="8">#REF!</definedName>
    <definedName name="LSNO168" localSheetId="6">#REF!</definedName>
    <definedName name="LSNO168">#REF!</definedName>
    <definedName name="LSNO169" localSheetId="10">#REF!</definedName>
    <definedName name="LSNO169" localSheetId="9">#REF!</definedName>
    <definedName name="LSNO169" localSheetId="7">#REF!</definedName>
    <definedName name="LSNO169" localSheetId="5">#REF!</definedName>
    <definedName name="LSNO169" localSheetId="1">#REF!</definedName>
    <definedName name="LSNO169" localSheetId="4">#REF!</definedName>
    <definedName name="LSNO169" localSheetId="8">#REF!</definedName>
    <definedName name="LSNO169" localSheetId="6">#REF!</definedName>
    <definedName name="LSNO169">#REF!</definedName>
    <definedName name="LSNO170" localSheetId="10">#REF!</definedName>
    <definedName name="LSNO170" localSheetId="9">#REF!</definedName>
    <definedName name="LSNO170" localSheetId="7">#REF!</definedName>
    <definedName name="LSNO170" localSheetId="5">#REF!</definedName>
    <definedName name="LSNO170" localSheetId="1">#REF!</definedName>
    <definedName name="LSNO170" localSheetId="4">#REF!</definedName>
    <definedName name="LSNO170" localSheetId="8">#REF!</definedName>
    <definedName name="LSNO170" localSheetId="6">#REF!</definedName>
    <definedName name="LSNO170">#REF!</definedName>
    <definedName name="LSNO171" localSheetId="10">#REF!</definedName>
    <definedName name="LSNO171" localSheetId="9">#REF!</definedName>
    <definedName name="LSNO171" localSheetId="7">#REF!</definedName>
    <definedName name="LSNO171" localSheetId="5">#REF!</definedName>
    <definedName name="LSNO171" localSheetId="1">#REF!</definedName>
    <definedName name="LSNO171" localSheetId="4">#REF!</definedName>
    <definedName name="LSNO171" localSheetId="8">#REF!</definedName>
    <definedName name="LSNO171" localSheetId="6">#REF!</definedName>
    <definedName name="LSNO171">#REF!</definedName>
    <definedName name="LSNO172" localSheetId="10">#REF!</definedName>
    <definedName name="LSNO172" localSheetId="9">#REF!</definedName>
    <definedName name="LSNO172" localSheetId="7">#REF!</definedName>
    <definedName name="LSNO172" localSheetId="5">#REF!</definedName>
    <definedName name="LSNO172" localSheetId="1">#REF!</definedName>
    <definedName name="LSNO172" localSheetId="4">#REF!</definedName>
    <definedName name="LSNO172" localSheetId="8">#REF!</definedName>
    <definedName name="LSNO172" localSheetId="6">#REF!</definedName>
    <definedName name="LSNO172">#REF!</definedName>
    <definedName name="LSNO173" localSheetId="10">#REF!</definedName>
    <definedName name="LSNO173" localSheetId="9">#REF!</definedName>
    <definedName name="LSNO173" localSheetId="7">#REF!</definedName>
    <definedName name="LSNO173" localSheetId="5">#REF!</definedName>
    <definedName name="LSNO173" localSheetId="1">#REF!</definedName>
    <definedName name="LSNO173" localSheetId="4">#REF!</definedName>
    <definedName name="LSNO173" localSheetId="8">#REF!</definedName>
    <definedName name="LSNO173" localSheetId="6">#REF!</definedName>
    <definedName name="LSNO173">#REF!</definedName>
    <definedName name="LSNO174" localSheetId="10">#REF!</definedName>
    <definedName name="LSNO174" localSheetId="9">#REF!</definedName>
    <definedName name="LSNO174" localSheetId="7">#REF!</definedName>
    <definedName name="LSNO174" localSheetId="5">#REF!</definedName>
    <definedName name="LSNO174" localSheetId="1">#REF!</definedName>
    <definedName name="LSNO174" localSheetId="4">#REF!</definedName>
    <definedName name="LSNO174" localSheetId="8">#REF!</definedName>
    <definedName name="LSNO174" localSheetId="6">#REF!</definedName>
    <definedName name="LSNO174">#REF!</definedName>
    <definedName name="LSNO175" localSheetId="10">#REF!</definedName>
    <definedName name="LSNO175" localSheetId="9">#REF!</definedName>
    <definedName name="LSNO175" localSheetId="7">#REF!</definedName>
    <definedName name="LSNO175" localSheetId="5">#REF!</definedName>
    <definedName name="LSNO175" localSheetId="1">#REF!</definedName>
    <definedName name="LSNO175" localSheetId="4">#REF!</definedName>
    <definedName name="LSNO175" localSheetId="8">#REF!</definedName>
    <definedName name="LSNO175" localSheetId="6">#REF!</definedName>
    <definedName name="LSNO175">#REF!</definedName>
    <definedName name="LSNO176" localSheetId="10">#REF!</definedName>
    <definedName name="LSNO176" localSheetId="9">#REF!</definedName>
    <definedName name="LSNO176" localSheetId="7">#REF!</definedName>
    <definedName name="LSNO176" localSheetId="5">#REF!</definedName>
    <definedName name="LSNO176" localSheetId="1">#REF!</definedName>
    <definedName name="LSNO176" localSheetId="4">#REF!</definedName>
    <definedName name="LSNO176" localSheetId="8">#REF!</definedName>
    <definedName name="LSNO176" localSheetId="6">#REF!</definedName>
    <definedName name="LSNO176">#REF!</definedName>
    <definedName name="LSNO177" localSheetId="10">#REF!</definedName>
    <definedName name="LSNO177" localSheetId="9">#REF!</definedName>
    <definedName name="LSNO177" localSheetId="7">#REF!</definedName>
    <definedName name="LSNO177" localSheetId="5">#REF!</definedName>
    <definedName name="LSNO177" localSheetId="1">#REF!</definedName>
    <definedName name="LSNO177" localSheetId="4">#REF!</definedName>
    <definedName name="LSNO177" localSheetId="8">#REF!</definedName>
    <definedName name="LSNO177" localSheetId="6">#REF!</definedName>
    <definedName name="LSNO177">#REF!</definedName>
    <definedName name="LSNO178" localSheetId="10">#REF!</definedName>
    <definedName name="LSNO178" localSheetId="9">#REF!</definedName>
    <definedName name="LSNO178" localSheetId="7">#REF!</definedName>
    <definedName name="LSNO178" localSheetId="5">#REF!</definedName>
    <definedName name="LSNO178" localSheetId="1">#REF!</definedName>
    <definedName name="LSNO178" localSheetId="4">#REF!</definedName>
    <definedName name="LSNO178" localSheetId="8">#REF!</definedName>
    <definedName name="LSNO178" localSheetId="6">#REF!</definedName>
    <definedName name="LSNO178">#REF!</definedName>
    <definedName name="LSNO179" localSheetId="10">#REF!</definedName>
    <definedName name="LSNO179" localSheetId="9">#REF!</definedName>
    <definedName name="LSNO179" localSheetId="7">#REF!</definedName>
    <definedName name="LSNO179" localSheetId="5">#REF!</definedName>
    <definedName name="LSNO179" localSheetId="1">#REF!</definedName>
    <definedName name="LSNO179" localSheetId="4">#REF!</definedName>
    <definedName name="LSNO179" localSheetId="8">#REF!</definedName>
    <definedName name="LSNO179" localSheetId="6">#REF!</definedName>
    <definedName name="LSNO179">#REF!</definedName>
    <definedName name="LSNO18" localSheetId="10">#REF!</definedName>
    <definedName name="LSNO18" localSheetId="9">#REF!</definedName>
    <definedName name="LSNO18" localSheetId="7">#REF!</definedName>
    <definedName name="LSNO18" localSheetId="5">#REF!</definedName>
    <definedName name="LSNO18" localSheetId="1">#REF!</definedName>
    <definedName name="LSNO18" localSheetId="4">#REF!</definedName>
    <definedName name="LSNO18" localSheetId="8">#REF!</definedName>
    <definedName name="LSNO18" localSheetId="6">#REF!</definedName>
    <definedName name="LSNO18">#REF!</definedName>
    <definedName name="LSNO180" localSheetId="10">#REF!</definedName>
    <definedName name="LSNO180" localSheetId="9">#REF!</definedName>
    <definedName name="LSNO180" localSheetId="7">#REF!</definedName>
    <definedName name="LSNO180" localSheetId="5">#REF!</definedName>
    <definedName name="LSNO180" localSheetId="1">#REF!</definedName>
    <definedName name="LSNO180" localSheetId="4">#REF!</definedName>
    <definedName name="LSNO180" localSheetId="8">#REF!</definedName>
    <definedName name="LSNO180" localSheetId="6">#REF!</definedName>
    <definedName name="LSNO180">#REF!</definedName>
    <definedName name="LSNO181" localSheetId="10">#REF!</definedName>
    <definedName name="LSNO181" localSheetId="9">#REF!</definedName>
    <definedName name="LSNO181" localSheetId="7">#REF!</definedName>
    <definedName name="LSNO181" localSheetId="5">#REF!</definedName>
    <definedName name="LSNO181" localSheetId="1">#REF!</definedName>
    <definedName name="LSNO181" localSheetId="4">#REF!</definedName>
    <definedName name="LSNO181" localSheetId="8">#REF!</definedName>
    <definedName name="LSNO181" localSheetId="6">#REF!</definedName>
    <definedName name="LSNO181">#REF!</definedName>
    <definedName name="LSNO182" localSheetId="10">#REF!</definedName>
    <definedName name="LSNO182" localSheetId="9">#REF!</definedName>
    <definedName name="LSNO182" localSheetId="7">#REF!</definedName>
    <definedName name="LSNO182" localSheetId="5">#REF!</definedName>
    <definedName name="LSNO182" localSheetId="1">#REF!</definedName>
    <definedName name="LSNO182" localSheetId="4">#REF!</definedName>
    <definedName name="LSNO182" localSheetId="8">#REF!</definedName>
    <definedName name="LSNO182" localSheetId="6">#REF!</definedName>
    <definedName name="LSNO182">#REF!</definedName>
    <definedName name="LSNO183" localSheetId="10">#REF!</definedName>
    <definedName name="LSNO183" localSheetId="9">#REF!</definedName>
    <definedName name="LSNO183" localSheetId="7">#REF!</definedName>
    <definedName name="LSNO183" localSheetId="5">#REF!</definedName>
    <definedName name="LSNO183" localSheetId="1">#REF!</definedName>
    <definedName name="LSNO183" localSheetId="4">#REF!</definedName>
    <definedName name="LSNO183" localSheetId="8">#REF!</definedName>
    <definedName name="LSNO183" localSheetId="6">#REF!</definedName>
    <definedName name="LSNO183">#REF!</definedName>
    <definedName name="LSNO184" localSheetId="10">#REF!</definedName>
    <definedName name="LSNO184" localSheetId="9">#REF!</definedName>
    <definedName name="LSNO184" localSheetId="7">#REF!</definedName>
    <definedName name="LSNO184" localSheetId="5">#REF!</definedName>
    <definedName name="LSNO184" localSheetId="1">#REF!</definedName>
    <definedName name="LSNO184" localSheetId="4">#REF!</definedName>
    <definedName name="LSNO184" localSheetId="8">#REF!</definedName>
    <definedName name="LSNO184" localSheetId="6">#REF!</definedName>
    <definedName name="LSNO184">#REF!</definedName>
    <definedName name="LSNO185" localSheetId="10">#REF!</definedName>
    <definedName name="LSNO185" localSheetId="9">#REF!</definedName>
    <definedName name="LSNO185" localSheetId="7">#REF!</definedName>
    <definedName name="LSNO185" localSheetId="5">#REF!</definedName>
    <definedName name="LSNO185" localSheetId="1">#REF!</definedName>
    <definedName name="LSNO185" localSheetId="4">#REF!</definedName>
    <definedName name="LSNO185" localSheetId="8">#REF!</definedName>
    <definedName name="LSNO185" localSheetId="6">#REF!</definedName>
    <definedName name="LSNO185">#REF!</definedName>
    <definedName name="LSNO186" localSheetId="10">#REF!</definedName>
    <definedName name="LSNO186" localSheetId="9">#REF!</definedName>
    <definedName name="LSNO186" localSheetId="7">#REF!</definedName>
    <definedName name="LSNO186" localSheetId="5">#REF!</definedName>
    <definedName name="LSNO186" localSheetId="1">#REF!</definedName>
    <definedName name="LSNO186" localSheetId="4">#REF!</definedName>
    <definedName name="LSNO186" localSheetId="8">#REF!</definedName>
    <definedName name="LSNO186" localSheetId="6">#REF!</definedName>
    <definedName name="LSNO186">#REF!</definedName>
    <definedName name="LSNO187" localSheetId="10">#REF!</definedName>
    <definedName name="LSNO187" localSheetId="9">#REF!</definedName>
    <definedName name="LSNO187" localSheetId="7">#REF!</definedName>
    <definedName name="LSNO187" localSheetId="5">#REF!</definedName>
    <definedName name="LSNO187" localSheetId="1">#REF!</definedName>
    <definedName name="LSNO187" localSheetId="4">#REF!</definedName>
    <definedName name="LSNO187" localSheetId="8">#REF!</definedName>
    <definedName name="LSNO187" localSheetId="6">#REF!</definedName>
    <definedName name="LSNO187">#REF!</definedName>
    <definedName name="LSNO188" localSheetId="10">#REF!</definedName>
    <definedName name="LSNO188" localSheetId="9">#REF!</definedName>
    <definedName name="LSNO188" localSheetId="7">#REF!</definedName>
    <definedName name="LSNO188" localSheetId="5">#REF!</definedName>
    <definedName name="LSNO188" localSheetId="1">#REF!</definedName>
    <definedName name="LSNO188" localSheetId="4">#REF!</definedName>
    <definedName name="LSNO188" localSheetId="8">#REF!</definedName>
    <definedName name="LSNO188" localSheetId="6">#REF!</definedName>
    <definedName name="LSNO188">#REF!</definedName>
    <definedName name="LSNO189" localSheetId="10">#REF!</definedName>
    <definedName name="LSNO189" localSheetId="9">#REF!</definedName>
    <definedName name="LSNO189" localSheetId="7">#REF!</definedName>
    <definedName name="LSNO189" localSheetId="5">#REF!</definedName>
    <definedName name="LSNO189" localSheetId="1">#REF!</definedName>
    <definedName name="LSNO189" localSheetId="4">#REF!</definedName>
    <definedName name="LSNO189" localSheetId="8">#REF!</definedName>
    <definedName name="LSNO189" localSheetId="6">#REF!</definedName>
    <definedName name="LSNO189">#REF!</definedName>
    <definedName name="LSNO190" localSheetId="10">#REF!</definedName>
    <definedName name="LSNO190" localSheetId="9">#REF!</definedName>
    <definedName name="LSNO190" localSheetId="7">#REF!</definedName>
    <definedName name="LSNO190" localSheetId="5">#REF!</definedName>
    <definedName name="LSNO190" localSheetId="1">#REF!</definedName>
    <definedName name="LSNO190" localSheetId="4">#REF!</definedName>
    <definedName name="LSNO190" localSheetId="8">#REF!</definedName>
    <definedName name="LSNO190" localSheetId="6">#REF!</definedName>
    <definedName name="LSNO190">#REF!</definedName>
    <definedName name="LSNO191" localSheetId="10">#REF!</definedName>
    <definedName name="LSNO191" localSheetId="9">#REF!</definedName>
    <definedName name="LSNO191" localSheetId="7">#REF!</definedName>
    <definedName name="LSNO191" localSheetId="5">#REF!</definedName>
    <definedName name="LSNO191" localSheetId="1">#REF!</definedName>
    <definedName name="LSNO191" localSheetId="4">#REF!</definedName>
    <definedName name="LSNO191" localSheetId="8">#REF!</definedName>
    <definedName name="LSNO191" localSheetId="6">#REF!</definedName>
    <definedName name="LSNO191">#REF!</definedName>
    <definedName name="LSNO192" localSheetId="10">#REF!</definedName>
    <definedName name="LSNO192" localSheetId="9">#REF!</definedName>
    <definedName name="LSNO192" localSheetId="7">#REF!</definedName>
    <definedName name="LSNO192" localSheetId="5">#REF!</definedName>
    <definedName name="LSNO192" localSheetId="1">#REF!</definedName>
    <definedName name="LSNO192" localSheetId="4">#REF!</definedName>
    <definedName name="LSNO192" localSheetId="8">#REF!</definedName>
    <definedName name="LSNO192" localSheetId="6">#REF!</definedName>
    <definedName name="LSNO192">#REF!</definedName>
    <definedName name="LSNO193" localSheetId="10">#REF!</definedName>
    <definedName name="LSNO193" localSheetId="9">#REF!</definedName>
    <definedName name="LSNO193" localSheetId="7">#REF!</definedName>
    <definedName name="LSNO193" localSheetId="5">#REF!</definedName>
    <definedName name="LSNO193" localSheetId="1">#REF!</definedName>
    <definedName name="LSNO193" localSheetId="4">#REF!</definedName>
    <definedName name="LSNO193" localSheetId="8">#REF!</definedName>
    <definedName name="LSNO193" localSheetId="6">#REF!</definedName>
    <definedName name="LSNO193">#REF!</definedName>
    <definedName name="LSNO194" localSheetId="10">#REF!</definedName>
    <definedName name="LSNO194" localSheetId="9">#REF!</definedName>
    <definedName name="LSNO194" localSheetId="7">#REF!</definedName>
    <definedName name="LSNO194" localSheetId="5">#REF!</definedName>
    <definedName name="LSNO194" localSheetId="1">#REF!</definedName>
    <definedName name="LSNO194" localSheetId="4">#REF!</definedName>
    <definedName name="LSNO194" localSheetId="8">#REF!</definedName>
    <definedName name="LSNO194" localSheetId="6">#REF!</definedName>
    <definedName name="LSNO194">#REF!</definedName>
    <definedName name="LSNO195" localSheetId="10">#REF!</definedName>
    <definedName name="LSNO195" localSheetId="9">#REF!</definedName>
    <definedName name="LSNO195" localSheetId="7">#REF!</definedName>
    <definedName name="LSNO195" localSheetId="5">#REF!</definedName>
    <definedName name="LSNO195" localSheetId="1">#REF!</definedName>
    <definedName name="LSNO195" localSheetId="4">#REF!</definedName>
    <definedName name="LSNO195" localSheetId="8">#REF!</definedName>
    <definedName name="LSNO195" localSheetId="6">#REF!</definedName>
    <definedName name="LSNO195">#REF!</definedName>
    <definedName name="LSNO196" localSheetId="10">#REF!</definedName>
    <definedName name="LSNO196" localSheetId="9">#REF!</definedName>
    <definedName name="LSNO196" localSheetId="7">#REF!</definedName>
    <definedName name="LSNO196" localSheetId="5">#REF!</definedName>
    <definedName name="LSNO196" localSheetId="1">#REF!</definedName>
    <definedName name="LSNO196" localSheetId="4">#REF!</definedName>
    <definedName name="LSNO196" localSheetId="8">#REF!</definedName>
    <definedName name="LSNO196" localSheetId="6">#REF!</definedName>
    <definedName name="LSNO196">#REF!</definedName>
    <definedName name="LSNO197" localSheetId="10">#REF!</definedName>
    <definedName name="LSNO197" localSheetId="9">#REF!</definedName>
    <definedName name="LSNO197" localSheetId="7">#REF!</definedName>
    <definedName name="LSNO197" localSheetId="5">#REF!</definedName>
    <definedName name="LSNO197" localSheetId="1">#REF!</definedName>
    <definedName name="LSNO197" localSheetId="4">#REF!</definedName>
    <definedName name="LSNO197" localSheetId="8">#REF!</definedName>
    <definedName name="LSNO197" localSheetId="6">#REF!</definedName>
    <definedName name="LSNO197">#REF!</definedName>
    <definedName name="LSNO198" localSheetId="10">#REF!</definedName>
    <definedName name="LSNO198" localSheetId="9">#REF!</definedName>
    <definedName name="LSNO198" localSheetId="7">#REF!</definedName>
    <definedName name="LSNO198" localSheetId="5">#REF!</definedName>
    <definedName name="LSNO198" localSheetId="1">#REF!</definedName>
    <definedName name="LSNO198" localSheetId="4">#REF!</definedName>
    <definedName name="LSNO198" localSheetId="8">#REF!</definedName>
    <definedName name="LSNO198" localSheetId="6">#REF!</definedName>
    <definedName name="LSNO198">#REF!</definedName>
    <definedName name="LSNO199" localSheetId="10">#REF!</definedName>
    <definedName name="LSNO199" localSheetId="9">#REF!</definedName>
    <definedName name="LSNO199" localSheetId="7">#REF!</definedName>
    <definedName name="LSNO199" localSheetId="5">#REF!</definedName>
    <definedName name="LSNO199" localSheetId="1">#REF!</definedName>
    <definedName name="LSNO199" localSheetId="4">#REF!</definedName>
    <definedName name="LSNO199" localSheetId="8">#REF!</definedName>
    <definedName name="LSNO199" localSheetId="6">#REF!</definedName>
    <definedName name="LSNO199">#REF!</definedName>
    <definedName name="LSNO200" localSheetId="10">#REF!</definedName>
    <definedName name="LSNO200" localSheetId="9">#REF!</definedName>
    <definedName name="LSNO200" localSheetId="7">#REF!</definedName>
    <definedName name="LSNO200" localSheetId="5">#REF!</definedName>
    <definedName name="LSNO200" localSheetId="1">#REF!</definedName>
    <definedName name="LSNO200" localSheetId="4">#REF!</definedName>
    <definedName name="LSNO200" localSheetId="8">#REF!</definedName>
    <definedName name="LSNO200" localSheetId="6">#REF!</definedName>
    <definedName name="LSNO200">#REF!</definedName>
    <definedName name="LSNO201" localSheetId="10">#REF!</definedName>
    <definedName name="LSNO201" localSheetId="9">#REF!</definedName>
    <definedName name="LSNO201" localSheetId="7">#REF!</definedName>
    <definedName name="LSNO201" localSheetId="5">#REF!</definedName>
    <definedName name="LSNO201" localSheetId="1">#REF!</definedName>
    <definedName name="LSNO201" localSheetId="4">#REF!</definedName>
    <definedName name="LSNO201" localSheetId="8">#REF!</definedName>
    <definedName name="LSNO201" localSheetId="6">#REF!</definedName>
    <definedName name="LSNO201">#REF!</definedName>
    <definedName name="LSNO202" localSheetId="10">#REF!</definedName>
    <definedName name="LSNO202" localSheetId="9">#REF!</definedName>
    <definedName name="LSNO202" localSheetId="7">#REF!</definedName>
    <definedName name="LSNO202" localSheetId="5">#REF!</definedName>
    <definedName name="LSNO202" localSheetId="1">#REF!</definedName>
    <definedName name="LSNO202" localSheetId="4">#REF!</definedName>
    <definedName name="LSNO202" localSheetId="8">#REF!</definedName>
    <definedName name="LSNO202" localSheetId="6">#REF!</definedName>
    <definedName name="LSNO202">#REF!</definedName>
    <definedName name="LSNO203" localSheetId="10">#REF!</definedName>
    <definedName name="LSNO203" localSheetId="9">#REF!</definedName>
    <definedName name="LSNO203" localSheetId="7">#REF!</definedName>
    <definedName name="LSNO203" localSheetId="5">#REF!</definedName>
    <definedName name="LSNO203" localSheetId="1">#REF!</definedName>
    <definedName name="LSNO203" localSheetId="4">#REF!</definedName>
    <definedName name="LSNO203" localSheetId="8">#REF!</definedName>
    <definedName name="LSNO203" localSheetId="6">#REF!</definedName>
    <definedName name="LSNO203">#REF!</definedName>
    <definedName name="LSNO204" localSheetId="10">#REF!</definedName>
    <definedName name="LSNO204" localSheetId="9">#REF!</definedName>
    <definedName name="LSNO204" localSheetId="7">#REF!</definedName>
    <definedName name="LSNO204" localSheetId="5">#REF!</definedName>
    <definedName name="LSNO204" localSheetId="1">#REF!</definedName>
    <definedName name="LSNO204" localSheetId="4">#REF!</definedName>
    <definedName name="LSNO204" localSheetId="8">#REF!</definedName>
    <definedName name="LSNO204" localSheetId="6">#REF!</definedName>
    <definedName name="LSNO204">#REF!</definedName>
    <definedName name="LSNO205" localSheetId="10">#REF!</definedName>
    <definedName name="LSNO205" localSheetId="9">#REF!</definedName>
    <definedName name="LSNO205" localSheetId="7">#REF!</definedName>
    <definedName name="LSNO205" localSheetId="5">#REF!</definedName>
    <definedName name="LSNO205" localSheetId="1">#REF!</definedName>
    <definedName name="LSNO205" localSheetId="4">#REF!</definedName>
    <definedName name="LSNO205" localSheetId="8">#REF!</definedName>
    <definedName name="LSNO205" localSheetId="6">#REF!</definedName>
    <definedName name="LSNO205">#REF!</definedName>
    <definedName name="LSNO206" localSheetId="10">#REF!</definedName>
    <definedName name="LSNO206" localSheetId="9">#REF!</definedName>
    <definedName name="LSNO206" localSheetId="7">#REF!</definedName>
    <definedName name="LSNO206" localSheetId="5">#REF!</definedName>
    <definedName name="LSNO206" localSheetId="1">#REF!</definedName>
    <definedName name="LSNO206" localSheetId="4">#REF!</definedName>
    <definedName name="LSNO206" localSheetId="8">#REF!</definedName>
    <definedName name="LSNO206" localSheetId="6">#REF!</definedName>
    <definedName name="LSNO206">#REF!</definedName>
    <definedName name="LSNO207" localSheetId="10">#REF!</definedName>
    <definedName name="LSNO207" localSheetId="9">#REF!</definedName>
    <definedName name="LSNO207" localSheetId="7">#REF!</definedName>
    <definedName name="LSNO207" localSheetId="5">#REF!</definedName>
    <definedName name="LSNO207" localSheetId="1">#REF!</definedName>
    <definedName name="LSNO207" localSheetId="4">#REF!</definedName>
    <definedName name="LSNO207" localSheetId="8">#REF!</definedName>
    <definedName name="LSNO207" localSheetId="6">#REF!</definedName>
    <definedName name="LSNO207">#REF!</definedName>
    <definedName name="LSNO208" localSheetId="10">#REF!</definedName>
    <definedName name="LSNO208" localSheetId="9">#REF!</definedName>
    <definedName name="LSNO208" localSheetId="7">#REF!</definedName>
    <definedName name="LSNO208" localSheetId="5">#REF!</definedName>
    <definedName name="LSNO208" localSheetId="1">#REF!</definedName>
    <definedName name="LSNO208" localSheetId="4">#REF!</definedName>
    <definedName name="LSNO208" localSheetId="8">#REF!</definedName>
    <definedName name="LSNO208" localSheetId="6">#REF!</definedName>
    <definedName name="LSNO208">#REF!</definedName>
    <definedName name="LSNO209" localSheetId="10">#REF!</definedName>
    <definedName name="LSNO209" localSheetId="9">#REF!</definedName>
    <definedName name="LSNO209" localSheetId="7">#REF!</definedName>
    <definedName name="LSNO209" localSheetId="5">#REF!</definedName>
    <definedName name="LSNO209" localSheetId="1">#REF!</definedName>
    <definedName name="LSNO209" localSheetId="4">#REF!</definedName>
    <definedName name="LSNO209" localSheetId="8">#REF!</definedName>
    <definedName name="LSNO209" localSheetId="6">#REF!</definedName>
    <definedName name="LSNO209">#REF!</definedName>
    <definedName name="LSNO210" localSheetId="10">#REF!</definedName>
    <definedName name="LSNO210" localSheetId="9">#REF!</definedName>
    <definedName name="LSNO210" localSheetId="7">#REF!</definedName>
    <definedName name="LSNO210" localSheetId="5">#REF!</definedName>
    <definedName name="LSNO210" localSheetId="1">#REF!</definedName>
    <definedName name="LSNO210" localSheetId="4">#REF!</definedName>
    <definedName name="LSNO210" localSheetId="8">#REF!</definedName>
    <definedName name="LSNO210" localSheetId="6">#REF!</definedName>
    <definedName name="LSNO210">#REF!</definedName>
    <definedName name="LSNO211" localSheetId="10">#REF!</definedName>
    <definedName name="LSNO211" localSheetId="9">#REF!</definedName>
    <definedName name="LSNO211" localSheetId="7">#REF!</definedName>
    <definedName name="LSNO211" localSheetId="5">#REF!</definedName>
    <definedName name="LSNO211" localSheetId="1">#REF!</definedName>
    <definedName name="LSNO211" localSheetId="4">#REF!</definedName>
    <definedName name="LSNO211" localSheetId="8">#REF!</definedName>
    <definedName name="LSNO211" localSheetId="6">#REF!</definedName>
    <definedName name="LSNO211">#REF!</definedName>
    <definedName name="LSNO212" localSheetId="10">#REF!</definedName>
    <definedName name="LSNO212" localSheetId="9">#REF!</definedName>
    <definedName name="LSNO212" localSheetId="7">#REF!</definedName>
    <definedName name="LSNO212" localSheetId="5">#REF!</definedName>
    <definedName name="LSNO212" localSheetId="1">#REF!</definedName>
    <definedName name="LSNO212" localSheetId="4">#REF!</definedName>
    <definedName name="LSNO212" localSheetId="8">#REF!</definedName>
    <definedName name="LSNO212" localSheetId="6">#REF!</definedName>
    <definedName name="LSNO212">#REF!</definedName>
    <definedName name="LSNO213" localSheetId="10">#REF!</definedName>
    <definedName name="LSNO213" localSheetId="9">#REF!</definedName>
    <definedName name="LSNO213" localSheetId="7">#REF!</definedName>
    <definedName name="LSNO213" localSheetId="5">#REF!</definedName>
    <definedName name="LSNO213" localSheetId="1">#REF!</definedName>
    <definedName name="LSNO213" localSheetId="4">#REF!</definedName>
    <definedName name="LSNO213" localSheetId="8">#REF!</definedName>
    <definedName name="LSNO213" localSheetId="6">#REF!</definedName>
    <definedName name="LSNO213">#REF!</definedName>
    <definedName name="LSNO214" localSheetId="10">#REF!</definedName>
    <definedName name="LSNO214" localSheetId="9">#REF!</definedName>
    <definedName name="LSNO214" localSheetId="7">#REF!</definedName>
    <definedName name="LSNO214" localSheetId="5">#REF!</definedName>
    <definedName name="LSNO214" localSheetId="1">#REF!</definedName>
    <definedName name="LSNO214" localSheetId="4">#REF!</definedName>
    <definedName name="LSNO214" localSheetId="8">#REF!</definedName>
    <definedName name="LSNO214" localSheetId="6">#REF!</definedName>
    <definedName name="LSNO214">#REF!</definedName>
    <definedName name="LSNO215" localSheetId="10">#REF!</definedName>
    <definedName name="LSNO215" localSheetId="9">#REF!</definedName>
    <definedName name="LSNO215" localSheetId="7">#REF!</definedName>
    <definedName name="LSNO215" localSheetId="5">#REF!</definedName>
    <definedName name="LSNO215" localSheetId="1">#REF!</definedName>
    <definedName name="LSNO215" localSheetId="4">#REF!</definedName>
    <definedName name="LSNO215" localSheetId="8">#REF!</definedName>
    <definedName name="LSNO215" localSheetId="6">#REF!</definedName>
    <definedName name="LSNO215">#REF!</definedName>
    <definedName name="LSNO216" localSheetId="10">#REF!</definedName>
    <definedName name="LSNO216" localSheetId="9">#REF!</definedName>
    <definedName name="LSNO216" localSheetId="7">#REF!</definedName>
    <definedName name="LSNO216" localSheetId="5">#REF!</definedName>
    <definedName name="LSNO216" localSheetId="1">#REF!</definedName>
    <definedName name="LSNO216" localSheetId="4">#REF!</definedName>
    <definedName name="LSNO216" localSheetId="8">#REF!</definedName>
    <definedName name="LSNO216" localSheetId="6">#REF!</definedName>
    <definedName name="LSNO216">#REF!</definedName>
    <definedName name="LSNO217" localSheetId="10">#REF!</definedName>
    <definedName name="LSNO217" localSheetId="9">#REF!</definedName>
    <definedName name="LSNO217" localSheetId="7">#REF!</definedName>
    <definedName name="LSNO217" localSheetId="5">#REF!</definedName>
    <definedName name="LSNO217" localSheetId="1">#REF!</definedName>
    <definedName name="LSNO217" localSheetId="4">#REF!</definedName>
    <definedName name="LSNO217" localSheetId="8">#REF!</definedName>
    <definedName name="LSNO217" localSheetId="6">#REF!</definedName>
    <definedName name="LSNO217">#REF!</definedName>
    <definedName name="LSNO218" localSheetId="10">#REF!</definedName>
    <definedName name="LSNO218" localSheetId="9">#REF!</definedName>
    <definedName name="LSNO218" localSheetId="7">#REF!</definedName>
    <definedName name="LSNO218" localSheetId="5">#REF!</definedName>
    <definedName name="LSNO218" localSheetId="1">#REF!</definedName>
    <definedName name="LSNO218" localSheetId="4">#REF!</definedName>
    <definedName name="LSNO218" localSheetId="8">#REF!</definedName>
    <definedName name="LSNO218" localSheetId="6">#REF!</definedName>
    <definedName name="LSNO218">#REF!</definedName>
    <definedName name="LSNO219" localSheetId="10">#REF!</definedName>
    <definedName name="LSNO219" localSheetId="9">#REF!</definedName>
    <definedName name="LSNO219" localSheetId="7">#REF!</definedName>
    <definedName name="LSNO219" localSheetId="5">#REF!</definedName>
    <definedName name="LSNO219" localSheetId="1">#REF!</definedName>
    <definedName name="LSNO219" localSheetId="4">#REF!</definedName>
    <definedName name="LSNO219" localSheetId="8">#REF!</definedName>
    <definedName name="LSNO219" localSheetId="6">#REF!</definedName>
    <definedName name="LSNO219">#REF!</definedName>
    <definedName name="LSNO220" localSheetId="10">#REF!</definedName>
    <definedName name="LSNO220" localSheetId="9">#REF!</definedName>
    <definedName name="LSNO220" localSheetId="7">#REF!</definedName>
    <definedName name="LSNO220" localSheetId="5">#REF!</definedName>
    <definedName name="LSNO220" localSheetId="1">#REF!</definedName>
    <definedName name="LSNO220" localSheetId="4">#REF!</definedName>
    <definedName name="LSNO220" localSheetId="8">#REF!</definedName>
    <definedName name="LSNO220" localSheetId="6">#REF!</definedName>
    <definedName name="LSNO220">#REF!</definedName>
    <definedName name="LSNO221" localSheetId="10">#REF!</definedName>
    <definedName name="LSNO221" localSheetId="9">#REF!</definedName>
    <definedName name="LSNO221" localSheetId="7">#REF!</definedName>
    <definedName name="LSNO221" localSheetId="5">#REF!</definedName>
    <definedName name="LSNO221" localSheetId="1">#REF!</definedName>
    <definedName name="LSNO221" localSheetId="4">#REF!</definedName>
    <definedName name="LSNO221" localSheetId="8">#REF!</definedName>
    <definedName name="LSNO221" localSheetId="6">#REF!</definedName>
    <definedName name="LSNO221">#REF!</definedName>
    <definedName name="LSNO222" localSheetId="10">#REF!</definedName>
    <definedName name="LSNO222" localSheetId="9">#REF!</definedName>
    <definedName name="LSNO222" localSheetId="7">#REF!</definedName>
    <definedName name="LSNO222" localSheetId="5">#REF!</definedName>
    <definedName name="LSNO222" localSheetId="1">#REF!</definedName>
    <definedName name="LSNO222" localSheetId="4">#REF!</definedName>
    <definedName name="LSNO222" localSheetId="8">#REF!</definedName>
    <definedName name="LSNO222" localSheetId="6">#REF!</definedName>
    <definedName name="LSNO222">#REF!</definedName>
    <definedName name="LSNO223" localSheetId="10">#REF!</definedName>
    <definedName name="LSNO223" localSheetId="9">#REF!</definedName>
    <definedName name="LSNO223" localSheetId="7">#REF!</definedName>
    <definedName name="LSNO223" localSheetId="5">#REF!</definedName>
    <definedName name="LSNO223" localSheetId="1">#REF!</definedName>
    <definedName name="LSNO223" localSheetId="4">#REF!</definedName>
    <definedName name="LSNO223" localSheetId="8">#REF!</definedName>
    <definedName name="LSNO223" localSheetId="6">#REF!</definedName>
    <definedName name="LSNO223">#REF!</definedName>
    <definedName name="LSNO224" localSheetId="10">#REF!</definedName>
    <definedName name="LSNO224" localSheetId="9">#REF!</definedName>
    <definedName name="LSNO224" localSheetId="7">#REF!</definedName>
    <definedName name="LSNO224" localSheetId="5">#REF!</definedName>
    <definedName name="LSNO224" localSheetId="1">#REF!</definedName>
    <definedName name="LSNO224" localSheetId="4">#REF!</definedName>
    <definedName name="LSNO224" localSheetId="8">#REF!</definedName>
    <definedName name="LSNO224" localSheetId="6">#REF!</definedName>
    <definedName name="LSNO224">#REF!</definedName>
    <definedName name="LSNO225" localSheetId="10">#REF!</definedName>
    <definedName name="LSNO225" localSheetId="9">#REF!</definedName>
    <definedName name="LSNO225" localSheetId="7">#REF!</definedName>
    <definedName name="LSNO225" localSheetId="5">#REF!</definedName>
    <definedName name="LSNO225" localSheetId="1">#REF!</definedName>
    <definedName name="LSNO225" localSheetId="4">#REF!</definedName>
    <definedName name="LSNO225" localSheetId="8">#REF!</definedName>
    <definedName name="LSNO225" localSheetId="6">#REF!</definedName>
    <definedName name="LSNO225">#REF!</definedName>
    <definedName name="LSNO226" localSheetId="10">#REF!</definedName>
    <definedName name="LSNO226" localSheetId="9">#REF!</definedName>
    <definedName name="LSNO226" localSheetId="7">#REF!</definedName>
    <definedName name="LSNO226" localSheetId="5">#REF!</definedName>
    <definedName name="LSNO226" localSheetId="1">#REF!</definedName>
    <definedName name="LSNO226" localSheetId="4">#REF!</definedName>
    <definedName name="LSNO226" localSheetId="8">#REF!</definedName>
    <definedName name="LSNO226" localSheetId="6">#REF!</definedName>
    <definedName name="LSNO226">#REF!</definedName>
    <definedName name="LSNO227" localSheetId="10">#REF!</definedName>
    <definedName name="LSNO227" localSheetId="9">#REF!</definedName>
    <definedName name="LSNO227" localSheetId="7">#REF!</definedName>
    <definedName name="LSNO227" localSheetId="5">#REF!</definedName>
    <definedName name="LSNO227" localSheetId="1">#REF!</definedName>
    <definedName name="LSNO227" localSheetId="4">#REF!</definedName>
    <definedName name="LSNO227" localSheetId="8">#REF!</definedName>
    <definedName name="LSNO227" localSheetId="6">#REF!</definedName>
    <definedName name="LSNO227">#REF!</definedName>
    <definedName name="LSNO228" localSheetId="10">#REF!</definedName>
    <definedName name="LSNO228" localSheetId="9">#REF!</definedName>
    <definedName name="LSNO228" localSheetId="7">#REF!</definedName>
    <definedName name="LSNO228" localSheetId="5">#REF!</definedName>
    <definedName name="LSNO228" localSheetId="1">#REF!</definedName>
    <definedName name="LSNO228" localSheetId="4">#REF!</definedName>
    <definedName name="LSNO228" localSheetId="8">#REF!</definedName>
    <definedName name="LSNO228" localSheetId="6">#REF!</definedName>
    <definedName name="LSNO228">#REF!</definedName>
    <definedName name="LSNO229" localSheetId="10">#REF!</definedName>
    <definedName name="LSNO229" localSheetId="9">#REF!</definedName>
    <definedName name="LSNO229" localSheetId="7">#REF!</definedName>
    <definedName name="LSNO229" localSheetId="5">#REF!</definedName>
    <definedName name="LSNO229" localSheetId="1">#REF!</definedName>
    <definedName name="LSNO229" localSheetId="4">#REF!</definedName>
    <definedName name="LSNO229" localSheetId="8">#REF!</definedName>
    <definedName name="LSNO229" localSheetId="6">#REF!</definedName>
    <definedName name="LSNO229">#REF!</definedName>
    <definedName name="LSNO230" localSheetId="10">#REF!</definedName>
    <definedName name="LSNO230" localSheetId="9">#REF!</definedName>
    <definedName name="LSNO230" localSheetId="7">#REF!</definedName>
    <definedName name="LSNO230" localSheetId="5">#REF!</definedName>
    <definedName name="LSNO230" localSheetId="1">#REF!</definedName>
    <definedName name="LSNO230" localSheetId="4">#REF!</definedName>
    <definedName name="LSNO230" localSheetId="8">#REF!</definedName>
    <definedName name="LSNO230" localSheetId="6">#REF!</definedName>
    <definedName name="LSNO230">#REF!</definedName>
    <definedName name="LSNO231" localSheetId="10">#REF!</definedName>
    <definedName name="LSNO231" localSheetId="9">#REF!</definedName>
    <definedName name="LSNO231" localSheetId="7">#REF!</definedName>
    <definedName name="LSNO231" localSheetId="5">#REF!</definedName>
    <definedName name="LSNO231" localSheetId="1">#REF!</definedName>
    <definedName name="LSNO231" localSheetId="4">#REF!</definedName>
    <definedName name="LSNO231" localSheetId="8">#REF!</definedName>
    <definedName name="LSNO231" localSheetId="6">#REF!</definedName>
    <definedName name="LSNO231">#REF!</definedName>
    <definedName name="LSNO232" localSheetId="10">#REF!</definedName>
    <definedName name="LSNO232" localSheetId="9">#REF!</definedName>
    <definedName name="LSNO232" localSheetId="7">#REF!</definedName>
    <definedName name="LSNO232" localSheetId="5">#REF!</definedName>
    <definedName name="LSNO232" localSheetId="1">#REF!</definedName>
    <definedName name="LSNO232" localSheetId="4">#REF!</definedName>
    <definedName name="LSNO232" localSheetId="8">#REF!</definedName>
    <definedName name="LSNO232" localSheetId="6">#REF!</definedName>
    <definedName name="LSNO232">#REF!</definedName>
    <definedName name="LSNO233" localSheetId="10">#REF!</definedName>
    <definedName name="LSNO233" localSheetId="9">#REF!</definedName>
    <definedName name="LSNO233" localSheetId="7">#REF!</definedName>
    <definedName name="LSNO233" localSheetId="5">#REF!</definedName>
    <definedName name="LSNO233" localSheetId="1">#REF!</definedName>
    <definedName name="LSNO233" localSheetId="4">#REF!</definedName>
    <definedName name="LSNO233" localSheetId="8">#REF!</definedName>
    <definedName name="LSNO233" localSheetId="6">#REF!</definedName>
    <definedName name="LSNO233">#REF!</definedName>
    <definedName name="LSNO234" localSheetId="10">#REF!</definedName>
    <definedName name="LSNO234" localSheetId="9">#REF!</definedName>
    <definedName name="LSNO234" localSheetId="7">#REF!</definedName>
    <definedName name="LSNO234" localSheetId="5">#REF!</definedName>
    <definedName name="LSNO234" localSheetId="1">#REF!</definedName>
    <definedName name="LSNO234" localSheetId="4">#REF!</definedName>
    <definedName name="LSNO234" localSheetId="8">#REF!</definedName>
    <definedName name="LSNO234" localSheetId="6">#REF!</definedName>
    <definedName name="LSNO234">#REF!</definedName>
    <definedName name="LSNO235" localSheetId="10">#REF!</definedName>
    <definedName name="LSNO235" localSheetId="9">#REF!</definedName>
    <definedName name="LSNO235" localSheetId="7">#REF!</definedName>
    <definedName name="LSNO235" localSheetId="5">#REF!</definedName>
    <definedName name="LSNO235" localSheetId="1">#REF!</definedName>
    <definedName name="LSNO235" localSheetId="4">#REF!</definedName>
    <definedName name="LSNO235" localSheetId="8">#REF!</definedName>
    <definedName name="LSNO235" localSheetId="6">#REF!</definedName>
    <definedName name="LSNO235">#REF!</definedName>
    <definedName name="LSNO236" localSheetId="10">#REF!</definedName>
    <definedName name="LSNO236" localSheetId="9">#REF!</definedName>
    <definedName name="LSNO236" localSheetId="7">#REF!</definedName>
    <definedName name="LSNO236" localSheetId="5">#REF!</definedName>
    <definedName name="LSNO236" localSheetId="1">#REF!</definedName>
    <definedName name="LSNO236" localSheetId="4">#REF!</definedName>
    <definedName name="LSNO236" localSheetId="8">#REF!</definedName>
    <definedName name="LSNO236" localSheetId="6">#REF!</definedName>
    <definedName name="LSNO236">#REF!</definedName>
    <definedName name="LSNO237" localSheetId="10">#REF!</definedName>
    <definedName name="LSNO237" localSheetId="9">#REF!</definedName>
    <definedName name="LSNO237" localSheetId="7">#REF!</definedName>
    <definedName name="LSNO237" localSheetId="5">#REF!</definedName>
    <definedName name="LSNO237" localSheetId="1">#REF!</definedName>
    <definedName name="LSNO237" localSheetId="4">#REF!</definedName>
    <definedName name="LSNO237" localSheetId="8">#REF!</definedName>
    <definedName name="LSNO237" localSheetId="6">#REF!</definedName>
    <definedName name="LSNO237">#REF!</definedName>
    <definedName name="LSNO238" localSheetId="10">#REF!</definedName>
    <definedName name="LSNO238" localSheetId="9">#REF!</definedName>
    <definedName name="LSNO238" localSheetId="7">#REF!</definedName>
    <definedName name="LSNO238" localSheetId="5">#REF!</definedName>
    <definedName name="LSNO238" localSheetId="1">#REF!</definedName>
    <definedName name="LSNO238" localSheetId="4">#REF!</definedName>
    <definedName name="LSNO238" localSheetId="8">#REF!</definedName>
    <definedName name="LSNO238" localSheetId="6">#REF!</definedName>
    <definedName name="LSNO238">#REF!</definedName>
    <definedName name="LSNO239" localSheetId="10">#REF!</definedName>
    <definedName name="LSNO239" localSheetId="9">#REF!</definedName>
    <definedName name="LSNO239" localSheetId="7">#REF!</definedName>
    <definedName name="LSNO239" localSheetId="5">#REF!</definedName>
    <definedName name="LSNO239" localSheetId="1">#REF!</definedName>
    <definedName name="LSNO239" localSheetId="4">#REF!</definedName>
    <definedName name="LSNO239" localSheetId="8">#REF!</definedName>
    <definedName name="LSNO239" localSheetId="6">#REF!</definedName>
    <definedName name="LSNO239">#REF!</definedName>
    <definedName name="LSNO240" localSheetId="10">#REF!</definedName>
    <definedName name="LSNO240" localSheetId="9">#REF!</definedName>
    <definedName name="LSNO240" localSheetId="7">#REF!</definedName>
    <definedName name="LSNO240" localSheetId="5">#REF!</definedName>
    <definedName name="LSNO240" localSheetId="1">#REF!</definedName>
    <definedName name="LSNO240" localSheetId="4">#REF!</definedName>
    <definedName name="LSNO240" localSheetId="8">#REF!</definedName>
    <definedName name="LSNO240" localSheetId="6">#REF!</definedName>
    <definedName name="LSNO240">#REF!</definedName>
    <definedName name="LSNO241" localSheetId="10">#REF!</definedName>
    <definedName name="LSNO241" localSheetId="9">#REF!</definedName>
    <definedName name="LSNO241" localSheetId="7">#REF!</definedName>
    <definedName name="LSNO241" localSheetId="5">#REF!</definedName>
    <definedName name="LSNO241" localSheetId="1">#REF!</definedName>
    <definedName name="LSNO241" localSheetId="4">#REF!</definedName>
    <definedName name="LSNO241" localSheetId="8">#REF!</definedName>
    <definedName name="LSNO241" localSheetId="6">#REF!</definedName>
    <definedName name="LSNO241">#REF!</definedName>
    <definedName name="LSNO242" localSheetId="10">#REF!</definedName>
    <definedName name="LSNO242" localSheetId="9">#REF!</definedName>
    <definedName name="LSNO242" localSheetId="7">#REF!</definedName>
    <definedName name="LSNO242" localSheetId="5">#REF!</definedName>
    <definedName name="LSNO242" localSheetId="1">#REF!</definedName>
    <definedName name="LSNO242" localSheetId="4">#REF!</definedName>
    <definedName name="LSNO242" localSheetId="8">#REF!</definedName>
    <definedName name="LSNO242" localSheetId="6">#REF!</definedName>
    <definedName name="LSNO242">#REF!</definedName>
    <definedName name="LSNO243" localSheetId="10">#REF!</definedName>
    <definedName name="LSNO243" localSheetId="9">#REF!</definedName>
    <definedName name="LSNO243" localSheetId="7">#REF!</definedName>
    <definedName name="LSNO243" localSheetId="5">#REF!</definedName>
    <definedName name="LSNO243" localSheetId="1">#REF!</definedName>
    <definedName name="LSNO243" localSheetId="4">#REF!</definedName>
    <definedName name="LSNO243" localSheetId="8">#REF!</definedName>
    <definedName name="LSNO243" localSheetId="6">#REF!</definedName>
    <definedName name="LSNO243">#REF!</definedName>
    <definedName name="LSNO244" localSheetId="10">#REF!</definedName>
    <definedName name="LSNO244" localSheetId="9">#REF!</definedName>
    <definedName name="LSNO244" localSheetId="7">#REF!</definedName>
    <definedName name="LSNO244" localSheetId="5">#REF!</definedName>
    <definedName name="LSNO244" localSheetId="1">#REF!</definedName>
    <definedName name="LSNO244" localSheetId="4">#REF!</definedName>
    <definedName name="LSNO244" localSheetId="8">#REF!</definedName>
    <definedName name="LSNO244" localSheetId="6">#REF!</definedName>
    <definedName name="LSNO244">#REF!</definedName>
    <definedName name="LSNO245" localSheetId="10">#REF!</definedName>
    <definedName name="LSNO245" localSheetId="9">#REF!</definedName>
    <definedName name="LSNO245" localSheetId="7">#REF!</definedName>
    <definedName name="LSNO245" localSheetId="5">#REF!</definedName>
    <definedName name="LSNO245" localSheetId="1">#REF!</definedName>
    <definedName name="LSNO245" localSheetId="4">#REF!</definedName>
    <definedName name="LSNO245" localSheetId="8">#REF!</definedName>
    <definedName name="LSNO245" localSheetId="6">#REF!</definedName>
    <definedName name="LSNO245">#REF!</definedName>
    <definedName name="LSNO246" localSheetId="10">#REF!</definedName>
    <definedName name="LSNO246" localSheetId="9">#REF!</definedName>
    <definedName name="LSNO246" localSheetId="7">#REF!</definedName>
    <definedName name="LSNO246" localSheetId="5">#REF!</definedName>
    <definedName name="LSNO246" localSheetId="1">#REF!</definedName>
    <definedName name="LSNO246" localSheetId="4">#REF!</definedName>
    <definedName name="LSNO246" localSheetId="8">#REF!</definedName>
    <definedName name="LSNO246" localSheetId="6">#REF!</definedName>
    <definedName name="LSNO246">#REF!</definedName>
    <definedName name="LSNO247" localSheetId="10">#REF!</definedName>
    <definedName name="LSNO247" localSheetId="9">#REF!</definedName>
    <definedName name="LSNO247" localSheetId="7">#REF!</definedName>
    <definedName name="LSNO247" localSheetId="5">#REF!</definedName>
    <definedName name="LSNO247" localSheetId="1">#REF!</definedName>
    <definedName name="LSNO247" localSheetId="4">#REF!</definedName>
    <definedName name="LSNO247" localSheetId="8">#REF!</definedName>
    <definedName name="LSNO247" localSheetId="6">#REF!</definedName>
    <definedName name="LSNO247">#REF!</definedName>
    <definedName name="LSNO248" localSheetId="10">#REF!</definedName>
    <definedName name="LSNO248" localSheetId="9">#REF!</definedName>
    <definedName name="LSNO248" localSheetId="7">#REF!</definedName>
    <definedName name="LSNO248" localSheetId="5">#REF!</definedName>
    <definedName name="LSNO248" localSheetId="1">#REF!</definedName>
    <definedName name="LSNO248" localSheetId="4">#REF!</definedName>
    <definedName name="LSNO248" localSheetId="8">#REF!</definedName>
    <definedName name="LSNO248" localSheetId="6">#REF!</definedName>
    <definedName name="LSNO248">#REF!</definedName>
    <definedName name="LSNO249" localSheetId="10">#REF!</definedName>
    <definedName name="LSNO249" localSheetId="9">#REF!</definedName>
    <definedName name="LSNO249" localSheetId="7">#REF!</definedName>
    <definedName name="LSNO249" localSheetId="5">#REF!</definedName>
    <definedName name="LSNO249" localSheetId="1">#REF!</definedName>
    <definedName name="LSNO249" localSheetId="4">#REF!</definedName>
    <definedName name="LSNO249" localSheetId="8">#REF!</definedName>
    <definedName name="LSNO249" localSheetId="6">#REF!</definedName>
    <definedName name="LSNO249">#REF!</definedName>
    <definedName name="LSNO25" localSheetId="10">#REF!</definedName>
    <definedName name="LSNO25" localSheetId="9">#REF!</definedName>
    <definedName name="LSNO25" localSheetId="7">#REF!</definedName>
    <definedName name="LSNO25" localSheetId="5">#REF!</definedName>
    <definedName name="LSNO25" localSheetId="1">#REF!</definedName>
    <definedName name="LSNO25" localSheetId="4">#REF!</definedName>
    <definedName name="LSNO25" localSheetId="8">#REF!</definedName>
    <definedName name="LSNO25" localSheetId="6">#REF!</definedName>
    <definedName name="LSNO25">#REF!</definedName>
    <definedName name="LSNO250" localSheetId="10">#REF!</definedName>
    <definedName name="LSNO250" localSheetId="9">#REF!</definedName>
    <definedName name="LSNO250" localSheetId="7">#REF!</definedName>
    <definedName name="LSNO250" localSheetId="5">#REF!</definedName>
    <definedName name="LSNO250" localSheetId="1">#REF!</definedName>
    <definedName name="LSNO250" localSheetId="4">#REF!</definedName>
    <definedName name="LSNO250" localSheetId="8">#REF!</definedName>
    <definedName name="LSNO250" localSheetId="6">#REF!</definedName>
    <definedName name="LSNO250">#REF!</definedName>
    <definedName name="LSNO251" localSheetId="10">#REF!</definedName>
    <definedName name="LSNO251" localSheetId="9">#REF!</definedName>
    <definedName name="LSNO251" localSheetId="7">#REF!</definedName>
    <definedName name="LSNO251" localSheetId="5">#REF!</definedName>
    <definedName name="LSNO251" localSheetId="1">#REF!</definedName>
    <definedName name="LSNO251" localSheetId="4">#REF!</definedName>
    <definedName name="LSNO251" localSheetId="8">#REF!</definedName>
    <definedName name="LSNO251" localSheetId="6">#REF!</definedName>
    <definedName name="LSNO251">#REF!</definedName>
    <definedName name="LSNO37" localSheetId="10">#REF!</definedName>
    <definedName name="LSNO37" localSheetId="9">#REF!</definedName>
    <definedName name="LSNO37" localSheetId="7">#REF!</definedName>
    <definedName name="LSNO37" localSheetId="5">#REF!</definedName>
    <definedName name="LSNO37" localSheetId="1">#REF!</definedName>
    <definedName name="LSNO37" localSheetId="4">#REF!</definedName>
    <definedName name="LSNO37" localSheetId="8">#REF!</definedName>
    <definedName name="LSNO37" localSheetId="6">#REF!</definedName>
    <definedName name="LSNO37">#REF!</definedName>
    <definedName name="LSNO38" localSheetId="10">#REF!</definedName>
    <definedName name="LSNO38" localSheetId="9">#REF!</definedName>
    <definedName name="LSNO38" localSheetId="7">#REF!</definedName>
    <definedName name="LSNO38" localSheetId="5">#REF!</definedName>
    <definedName name="LSNO38" localSheetId="1">#REF!</definedName>
    <definedName name="LSNO38" localSheetId="4">#REF!</definedName>
    <definedName name="LSNO38" localSheetId="8">#REF!</definedName>
    <definedName name="LSNO38" localSheetId="6">#REF!</definedName>
    <definedName name="LSNO38">#REF!</definedName>
    <definedName name="LSNO39" localSheetId="10">#REF!</definedName>
    <definedName name="LSNO39" localSheetId="9">#REF!</definedName>
    <definedName name="LSNO39" localSheetId="7">#REF!</definedName>
    <definedName name="LSNO39" localSheetId="5">#REF!</definedName>
    <definedName name="LSNO39" localSheetId="1">#REF!</definedName>
    <definedName name="LSNO39" localSheetId="4">#REF!</definedName>
    <definedName name="LSNO39" localSheetId="8">#REF!</definedName>
    <definedName name="LSNO39" localSheetId="6">#REF!</definedName>
    <definedName name="LSNO39">#REF!</definedName>
    <definedName name="LSNO40" localSheetId="10">#REF!</definedName>
    <definedName name="LSNO40" localSheetId="9">#REF!</definedName>
    <definedName name="LSNO40" localSheetId="7">#REF!</definedName>
    <definedName name="LSNO40" localSheetId="5">#REF!</definedName>
    <definedName name="LSNO40" localSheetId="1">#REF!</definedName>
    <definedName name="LSNO40" localSheetId="4">#REF!</definedName>
    <definedName name="LSNO40" localSheetId="8">#REF!</definedName>
    <definedName name="LSNO40" localSheetId="6">#REF!</definedName>
    <definedName name="LSNO40">#REF!</definedName>
    <definedName name="LSNO41" localSheetId="10">#REF!</definedName>
    <definedName name="LSNO41" localSheetId="9">#REF!</definedName>
    <definedName name="LSNO41" localSheetId="7">#REF!</definedName>
    <definedName name="LSNO41" localSheetId="5">#REF!</definedName>
    <definedName name="LSNO41" localSheetId="1">#REF!</definedName>
    <definedName name="LSNO41" localSheetId="4">#REF!</definedName>
    <definedName name="LSNO41" localSheetId="8">#REF!</definedName>
    <definedName name="LSNO41" localSheetId="6">#REF!</definedName>
    <definedName name="LSNO41">#REF!</definedName>
    <definedName name="LSNO42" localSheetId="10">#REF!</definedName>
    <definedName name="LSNO42" localSheetId="9">#REF!</definedName>
    <definedName name="LSNO42" localSheetId="7">#REF!</definedName>
    <definedName name="LSNO42" localSheetId="5">#REF!</definedName>
    <definedName name="LSNO42" localSheetId="1">#REF!</definedName>
    <definedName name="LSNO42" localSheetId="4">#REF!</definedName>
    <definedName name="LSNO42" localSheetId="8">#REF!</definedName>
    <definedName name="LSNO42" localSheetId="6">#REF!</definedName>
    <definedName name="LSNO42">#REF!</definedName>
    <definedName name="LSNO43" localSheetId="10">#REF!</definedName>
    <definedName name="LSNO43" localSheetId="9">#REF!</definedName>
    <definedName name="LSNO43" localSheetId="7">#REF!</definedName>
    <definedName name="LSNO43" localSheetId="5">#REF!</definedName>
    <definedName name="LSNO43" localSheetId="1">#REF!</definedName>
    <definedName name="LSNO43" localSheetId="4">#REF!</definedName>
    <definedName name="LSNO43" localSheetId="8">#REF!</definedName>
    <definedName name="LSNO43" localSheetId="6">#REF!</definedName>
    <definedName name="LSNO43">#REF!</definedName>
    <definedName name="LSNO44" localSheetId="10">#REF!</definedName>
    <definedName name="LSNO44" localSheetId="9">#REF!</definedName>
    <definedName name="LSNO44" localSheetId="7">#REF!</definedName>
    <definedName name="LSNO44" localSheetId="5">#REF!</definedName>
    <definedName name="LSNO44" localSheetId="1">#REF!</definedName>
    <definedName name="LSNO44" localSheetId="4">#REF!</definedName>
    <definedName name="LSNO44" localSheetId="8">#REF!</definedName>
    <definedName name="LSNO44" localSheetId="6">#REF!</definedName>
    <definedName name="LSNO44">#REF!</definedName>
    <definedName name="LSNO45" localSheetId="10">#REF!</definedName>
    <definedName name="LSNO45" localSheetId="9">#REF!</definedName>
    <definedName name="LSNO45" localSheetId="7">#REF!</definedName>
    <definedName name="LSNO45" localSheetId="5">#REF!</definedName>
    <definedName name="LSNO45" localSheetId="1">#REF!</definedName>
    <definedName name="LSNO45" localSheetId="4">#REF!</definedName>
    <definedName name="LSNO45" localSheetId="8">#REF!</definedName>
    <definedName name="LSNO45" localSheetId="6">#REF!</definedName>
    <definedName name="LSNO45">#REF!</definedName>
    <definedName name="LSNO46" localSheetId="10">#REF!</definedName>
    <definedName name="LSNO46" localSheetId="9">#REF!</definedName>
    <definedName name="LSNO46" localSheetId="7">#REF!</definedName>
    <definedName name="LSNO46" localSheetId="5">#REF!</definedName>
    <definedName name="LSNO46" localSheetId="1">#REF!</definedName>
    <definedName name="LSNO46" localSheetId="4">#REF!</definedName>
    <definedName name="LSNO46" localSheetId="8">#REF!</definedName>
    <definedName name="LSNO46" localSheetId="6">#REF!</definedName>
    <definedName name="LSNO46">#REF!</definedName>
    <definedName name="LSNO47" localSheetId="10">#REF!</definedName>
    <definedName name="LSNO47" localSheetId="9">#REF!</definedName>
    <definedName name="LSNO47" localSheetId="7">#REF!</definedName>
    <definedName name="LSNO47" localSheetId="5">#REF!</definedName>
    <definedName name="LSNO47" localSheetId="1">#REF!</definedName>
    <definedName name="LSNO47" localSheetId="4">#REF!</definedName>
    <definedName name="LSNO47" localSheetId="8">#REF!</definedName>
    <definedName name="LSNO47" localSheetId="6">#REF!</definedName>
    <definedName name="LSNO47">#REF!</definedName>
    <definedName name="LSNO48" localSheetId="10">#REF!</definedName>
    <definedName name="LSNO48" localSheetId="9">#REF!</definedName>
    <definedName name="LSNO48" localSheetId="7">#REF!</definedName>
    <definedName name="LSNO48" localSheetId="5">#REF!</definedName>
    <definedName name="LSNO48" localSheetId="1">#REF!</definedName>
    <definedName name="LSNO48" localSheetId="4">#REF!</definedName>
    <definedName name="LSNO48" localSheetId="8">#REF!</definedName>
    <definedName name="LSNO48" localSheetId="6">#REF!</definedName>
    <definedName name="LSNO48">#REF!</definedName>
    <definedName name="LSNO49" localSheetId="10">#REF!</definedName>
    <definedName name="LSNO49" localSheetId="9">#REF!</definedName>
    <definedName name="LSNO49" localSheetId="7">#REF!</definedName>
    <definedName name="LSNO49" localSheetId="5">#REF!</definedName>
    <definedName name="LSNO49" localSheetId="1">#REF!</definedName>
    <definedName name="LSNO49" localSheetId="4">#REF!</definedName>
    <definedName name="LSNO49" localSheetId="8">#REF!</definedName>
    <definedName name="LSNO49" localSheetId="6">#REF!</definedName>
    <definedName name="LSNO49">#REF!</definedName>
    <definedName name="LSNO50" localSheetId="10">#REF!</definedName>
    <definedName name="LSNO50" localSheetId="9">#REF!</definedName>
    <definedName name="LSNO50" localSheetId="7">#REF!</definedName>
    <definedName name="LSNO50" localSheetId="5">#REF!</definedName>
    <definedName name="LSNO50" localSheetId="1">#REF!</definedName>
    <definedName name="LSNO50" localSheetId="4">#REF!</definedName>
    <definedName name="LSNO50" localSheetId="8">#REF!</definedName>
    <definedName name="LSNO50" localSheetId="6">#REF!</definedName>
    <definedName name="LSNO50">#REF!</definedName>
    <definedName name="LSNO51" localSheetId="10">#REF!</definedName>
    <definedName name="LSNO51" localSheetId="9">#REF!</definedName>
    <definedName name="LSNO51" localSheetId="7">#REF!</definedName>
    <definedName name="LSNO51" localSheetId="5">#REF!</definedName>
    <definedName name="LSNO51" localSheetId="1">#REF!</definedName>
    <definedName name="LSNO51" localSheetId="4">#REF!</definedName>
    <definedName name="LSNO51" localSheetId="8">#REF!</definedName>
    <definedName name="LSNO51" localSheetId="6">#REF!</definedName>
    <definedName name="LSNO51">#REF!</definedName>
    <definedName name="LSNO52" localSheetId="10">#REF!</definedName>
    <definedName name="LSNO52" localSheetId="9">#REF!</definedName>
    <definedName name="LSNO52" localSheetId="7">#REF!</definedName>
    <definedName name="LSNO52" localSheetId="5">#REF!</definedName>
    <definedName name="LSNO52" localSheetId="1">#REF!</definedName>
    <definedName name="LSNO52" localSheetId="4">#REF!</definedName>
    <definedName name="LSNO52" localSheetId="8">#REF!</definedName>
    <definedName name="LSNO52" localSheetId="6">#REF!</definedName>
    <definedName name="LSNO52">#REF!</definedName>
    <definedName name="LSNO53" localSheetId="10">#REF!</definedName>
    <definedName name="LSNO53" localSheetId="9">#REF!</definedName>
    <definedName name="LSNO53" localSheetId="7">#REF!</definedName>
    <definedName name="LSNO53" localSheetId="5">#REF!</definedName>
    <definedName name="LSNO53" localSheetId="1">#REF!</definedName>
    <definedName name="LSNO53" localSheetId="4">#REF!</definedName>
    <definedName name="LSNO53" localSheetId="8">#REF!</definedName>
    <definedName name="LSNO53" localSheetId="6">#REF!</definedName>
    <definedName name="LSNO53">#REF!</definedName>
    <definedName name="LSNO54" localSheetId="10">#REF!</definedName>
    <definedName name="LSNO54" localSheetId="9">#REF!</definedName>
    <definedName name="LSNO54" localSheetId="7">#REF!</definedName>
    <definedName name="LSNO54" localSheetId="5">#REF!</definedName>
    <definedName name="LSNO54" localSheetId="1">#REF!</definedName>
    <definedName name="LSNO54" localSheetId="4">#REF!</definedName>
    <definedName name="LSNO54" localSheetId="8">#REF!</definedName>
    <definedName name="LSNO54" localSheetId="6">#REF!</definedName>
    <definedName name="LSNO54">#REF!</definedName>
    <definedName name="LSNO55" localSheetId="10">#REF!</definedName>
    <definedName name="LSNO55" localSheetId="9">#REF!</definedName>
    <definedName name="LSNO55" localSheetId="7">#REF!</definedName>
    <definedName name="LSNO55" localSheetId="5">#REF!</definedName>
    <definedName name="LSNO55" localSheetId="1">#REF!</definedName>
    <definedName name="LSNO55" localSheetId="4">#REF!</definedName>
    <definedName name="LSNO55" localSheetId="8">#REF!</definedName>
    <definedName name="LSNO55" localSheetId="6">#REF!</definedName>
    <definedName name="LSNO55">#REF!</definedName>
    <definedName name="LSNO56" localSheetId="10">#REF!</definedName>
    <definedName name="LSNO56" localSheetId="9">#REF!</definedName>
    <definedName name="LSNO56" localSheetId="7">#REF!</definedName>
    <definedName name="LSNO56" localSheetId="5">#REF!</definedName>
    <definedName name="LSNO56" localSheetId="1">#REF!</definedName>
    <definedName name="LSNO56" localSheetId="4">#REF!</definedName>
    <definedName name="LSNO56" localSheetId="8">#REF!</definedName>
    <definedName name="LSNO56" localSheetId="6">#REF!</definedName>
    <definedName name="LSNO56">#REF!</definedName>
    <definedName name="LSNO57" localSheetId="10">#REF!</definedName>
    <definedName name="LSNO57" localSheetId="9">#REF!</definedName>
    <definedName name="LSNO57" localSheetId="7">#REF!</definedName>
    <definedName name="LSNO57" localSheetId="5">#REF!</definedName>
    <definedName name="LSNO57" localSheetId="1">#REF!</definedName>
    <definedName name="LSNO57" localSheetId="4">#REF!</definedName>
    <definedName name="LSNO57" localSheetId="8">#REF!</definedName>
    <definedName name="LSNO57" localSheetId="6">#REF!</definedName>
    <definedName name="LSNO57">#REF!</definedName>
    <definedName name="LSNO58" localSheetId="10">#REF!</definedName>
    <definedName name="LSNO58" localSheetId="9">#REF!</definedName>
    <definedName name="LSNO58" localSheetId="7">#REF!</definedName>
    <definedName name="LSNO58" localSheetId="5">#REF!</definedName>
    <definedName name="LSNO58" localSheetId="1">#REF!</definedName>
    <definedName name="LSNO58" localSheetId="4">#REF!</definedName>
    <definedName name="LSNO58" localSheetId="8">#REF!</definedName>
    <definedName name="LSNO58" localSheetId="6">#REF!</definedName>
    <definedName name="LSNO58">#REF!</definedName>
    <definedName name="LSNO59" localSheetId="10">#REF!</definedName>
    <definedName name="LSNO59" localSheetId="9">#REF!</definedName>
    <definedName name="LSNO59" localSheetId="7">#REF!</definedName>
    <definedName name="LSNO59" localSheetId="5">#REF!</definedName>
    <definedName name="LSNO59" localSheetId="1">#REF!</definedName>
    <definedName name="LSNO59" localSheetId="4">#REF!</definedName>
    <definedName name="LSNO59" localSheetId="8">#REF!</definedName>
    <definedName name="LSNO59" localSheetId="6">#REF!</definedName>
    <definedName name="LSNO59">#REF!</definedName>
    <definedName name="LSNO60" localSheetId="10">#REF!</definedName>
    <definedName name="LSNO60" localSheetId="9">#REF!</definedName>
    <definedName name="LSNO60" localSheetId="7">#REF!</definedName>
    <definedName name="LSNO60" localSheetId="5">#REF!</definedName>
    <definedName name="LSNO60" localSheetId="1">#REF!</definedName>
    <definedName name="LSNO60" localSheetId="4">#REF!</definedName>
    <definedName name="LSNO60" localSheetId="8">#REF!</definedName>
    <definedName name="LSNO60" localSheetId="6">#REF!</definedName>
    <definedName name="LSNO60">#REF!</definedName>
    <definedName name="LSNO61" localSheetId="10">#REF!</definedName>
    <definedName name="LSNO61" localSheetId="9">#REF!</definedName>
    <definedName name="LSNO61" localSheetId="7">#REF!</definedName>
    <definedName name="LSNO61" localSheetId="5">#REF!</definedName>
    <definedName name="LSNO61" localSheetId="1">#REF!</definedName>
    <definedName name="LSNO61" localSheetId="4">#REF!</definedName>
    <definedName name="LSNO61" localSheetId="8">#REF!</definedName>
    <definedName name="LSNO61" localSheetId="6">#REF!</definedName>
    <definedName name="LSNO61">#REF!</definedName>
    <definedName name="LSNO62" localSheetId="10">#REF!</definedName>
    <definedName name="LSNO62" localSheetId="9">#REF!</definedName>
    <definedName name="LSNO62" localSheetId="7">#REF!</definedName>
    <definedName name="LSNO62" localSheetId="5">#REF!</definedName>
    <definedName name="LSNO62" localSheetId="1">#REF!</definedName>
    <definedName name="LSNO62" localSheetId="4">#REF!</definedName>
    <definedName name="LSNO62" localSheetId="8">#REF!</definedName>
    <definedName name="LSNO62" localSheetId="6">#REF!</definedName>
    <definedName name="LSNO62">#REF!</definedName>
    <definedName name="LSNO63" localSheetId="10">#REF!</definedName>
    <definedName name="LSNO63" localSheetId="9">#REF!</definedName>
    <definedName name="LSNO63" localSheetId="7">#REF!</definedName>
    <definedName name="LSNO63" localSheetId="5">#REF!</definedName>
    <definedName name="LSNO63" localSheetId="1">#REF!</definedName>
    <definedName name="LSNO63" localSheetId="4">#REF!</definedName>
    <definedName name="LSNO63" localSheetId="8">#REF!</definedName>
    <definedName name="LSNO63" localSheetId="6">#REF!</definedName>
    <definedName name="LSNO63">#REF!</definedName>
    <definedName name="LSNO64" localSheetId="10">#REF!</definedName>
    <definedName name="LSNO64" localSheetId="9">#REF!</definedName>
    <definedName name="LSNO64" localSheetId="7">#REF!</definedName>
    <definedName name="LSNO64" localSheetId="5">#REF!</definedName>
    <definedName name="LSNO64" localSheetId="1">#REF!</definedName>
    <definedName name="LSNO64" localSheetId="4">#REF!</definedName>
    <definedName name="LSNO64" localSheetId="8">#REF!</definedName>
    <definedName name="LSNO64" localSheetId="6">#REF!</definedName>
    <definedName name="LSNO64">#REF!</definedName>
    <definedName name="LSNO65" localSheetId="10">#REF!</definedName>
    <definedName name="LSNO65" localSheetId="9">#REF!</definedName>
    <definedName name="LSNO65" localSheetId="7">#REF!</definedName>
    <definedName name="LSNO65" localSheetId="5">#REF!</definedName>
    <definedName name="LSNO65" localSheetId="1">#REF!</definedName>
    <definedName name="LSNO65" localSheetId="4">#REF!</definedName>
    <definedName name="LSNO65" localSheetId="8">#REF!</definedName>
    <definedName name="LSNO65" localSheetId="6">#REF!</definedName>
    <definedName name="LSNO65">#REF!</definedName>
    <definedName name="LSNO66" localSheetId="10">#REF!</definedName>
    <definedName name="LSNO66" localSheetId="9">#REF!</definedName>
    <definedName name="LSNO66" localSheetId="7">#REF!</definedName>
    <definedName name="LSNO66" localSheetId="5">#REF!</definedName>
    <definedName name="LSNO66" localSheetId="1">#REF!</definedName>
    <definedName name="LSNO66" localSheetId="4">#REF!</definedName>
    <definedName name="LSNO66" localSheetId="8">#REF!</definedName>
    <definedName name="LSNO66" localSheetId="6">#REF!</definedName>
    <definedName name="LSNO66">#REF!</definedName>
    <definedName name="LSNO67" localSheetId="10">#REF!</definedName>
    <definedName name="LSNO67" localSheetId="9">#REF!</definedName>
    <definedName name="LSNO67" localSheetId="7">#REF!</definedName>
    <definedName name="LSNO67" localSheetId="5">#REF!</definedName>
    <definedName name="LSNO67" localSheetId="1">#REF!</definedName>
    <definedName name="LSNO67" localSheetId="4">#REF!</definedName>
    <definedName name="LSNO67" localSheetId="8">#REF!</definedName>
    <definedName name="LSNO67" localSheetId="6">#REF!</definedName>
    <definedName name="LSNO67">#REF!</definedName>
    <definedName name="LSNO68" localSheetId="10">#REF!</definedName>
    <definedName name="LSNO68" localSheetId="9">#REF!</definedName>
    <definedName name="LSNO68" localSheetId="7">#REF!</definedName>
    <definedName name="LSNO68" localSheetId="5">#REF!</definedName>
    <definedName name="LSNO68" localSheetId="1">#REF!</definedName>
    <definedName name="LSNO68" localSheetId="4">#REF!</definedName>
    <definedName name="LSNO68" localSheetId="8">#REF!</definedName>
    <definedName name="LSNO68" localSheetId="6">#REF!</definedName>
    <definedName name="LSNO68">#REF!</definedName>
    <definedName name="LSNO69" localSheetId="10">#REF!</definedName>
    <definedName name="LSNO69" localSheetId="9">#REF!</definedName>
    <definedName name="LSNO69" localSheetId="7">#REF!</definedName>
    <definedName name="LSNO69" localSheetId="5">#REF!</definedName>
    <definedName name="LSNO69" localSheetId="1">#REF!</definedName>
    <definedName name="LSNO69" localSheetId="4">#REF!</definedName>
    <definedName name="LSNO69" localSheetId="8">#REF!</definedName>
    <definedName name="LSNO69" localSheetId="6">#REF!</definedName>
    <definedName name="LSNO69">#REF!</definedName>
    <definedName name="LSNO70" localSheetId="10">#REF!</definedName>
    <definedName name="LSNO70" localSheetId="9">#REF!</definedName>
    <definedName name="LSNO70" localSheetId="7">#REF!</definedName>
    <definedName name="LSNO70" localSheetId="5">#REF!</definedName>
    <definedName name="LSNO70" localSheetId="1">#REF!</definedName>
    <definedName name="LSNO70" localSheetId="4">#REF!</definedName>
    <definedName name="LSNO70" localSheetId="8">#REF!</definedName>
    <definedName name="LSNO70" localSheetId="6">#REF!</definedName>
    <definedName name="LSNO70">#REF!</definedName>
    <definedName name="LSNO71" localSheetId="10">#REF!</definedName>
    <definedName name="LSNO71" localSheetId="9">#REF!</definedName>
    <definedName name="LSNO71" localSheetId="7">#REF!</definedName>
    <definedName name="LSNO71" localSheetId="5">#REF!</definedName>
    <definedName name="LSNO71" localSheetId="1">#REF!</definedName>
    <definedName name="LSNO71" localSheetId="4">#REF!</definedName>
    <definedName name="LSNO71" localSheetId="8">#REF!</definedName>
    <definedName name="LSNO71" localSheetId="6">#REF!</definedName>
    <definedName name="LSNO71">#REF!</definedName>
    <definedName name="LSNO72" localSheetId="10">#REF!</definedName>
    <definedName name="LSNO72" localSheetId="9">#REF!</definedName>
    <definedName name="LSNO72" localSheetId="7">#REF!</definedName>
    <definedName name="LSNO72" localSheetId="5">#REF!</definedName>
    <definedName name="LSNO72" localSheetId="1">#REF!</definedName>
    <definedName name="LSNO72" localSheetId="4">#REF!</definedName>
    <definedName name="LSNO72" localSheetId="8">#REF!</definedName>
    <definedName name="LSNO72" localSheetId="6">#REF!</definedName>
    <definedName name="LSNO72">#REF!</definedName>
    <definedName name="LSNO73" localSheetId="10">#REF!</definedName>
    <definedName name="LSNO73" localSheetId="9">#REF!</definedName>
    <definedName name="LSNO73" localSheetId="7">#REF!</definedName>
    <definedName name="LSNO73" localSheetId="5">#REF!</definedName>
    <definedName name="LSNO73" localSheetId="1">#REF!</definedName>
    <definedName name="LSNO73" localSheetId="4">#REF!</definedName>
    <definedName name="LSNO73" localSheetId="8">#REF!</definedName>
    <definedName name="LSNO73" localSheetId="6">#REF!</definedName>
    <definedName name="LSNO73">#REF!</definedName>
    <definedName name="LSNO74" localSheetId="10">#REF!</definedName>
    <definedName name="LSNO74" localSheetId="9">#REF!</definedName>
    <definedName name="LSNO74" localSheetId="7">#REF!</definedName>
    <definedName name="LSNO74" localSheetId="5">#REF!</definedName>
    <definedName name="LSNO74" localSheetId="1">#REF!</definedName>
    <definedName name="LSNO74" localSheetId="4">#REF!</definedName>
    <definedName name="LSNO74" localSheetId="8">#REF!</definedName>
    <definedName name="LSNO74" localSheetId="6">#REF!</definedName>
    <definedName name="LSNO74">#REF!</definedName>
    <definedName name="LSNO75" localSheetId="10">#REF!</definedName>
    <definedName name="LSNO75" localSheetId="9">#REF!</definedName>
    <definedName name="LSNO75" localSheetId="7">#REF!</definedName>
    <definedName name="LSNO75" localSheetId="5">#REF!</definedName>
    <definedName name="LSNO75" localSheetId="1">#REF!</definedName>
    <definedName name="LSNO75" localSheetId="4">#REF!</definedName>
    <definedName name="LSNO75" localSheetId="8">#REF!</definedName>
    <definedName name="LSNO75" localSheetId="6">#REF!</definedName>
    <definedName name="LSNO75">#REF!</definedName>
    <definedName name="LSNO76" localSheetId="10">#REF!</definedName>
    <definedName name="LSNO76" localSheetId="9">#REF!</definedName>
    <definedName name="LSNO76" localSheetId="7">#REF!</definedName>
    <definedName name="LSNO76" localSheetId="5">#REF!</definedName>
    <definedName name="LSNO76" localSheetId="1">#REF!</definedName>
    <definedName name="LSNO76" localSheetId="4">#REF!</definedName>
    <definedName name="LSNO76" localSheetId="8">#REF!</definedName>
    <definedName name="LSNO76" localSheetId="6">#REF!</definedName>
    <definedName name="LSNO76">#REF!</definedName>
    <definedName name="LSNO77" localSheetId="10">#REF!</definedName>
    <definedName name="LSNO77" localSheetId="9">#REF!</definedName>
    <definedName name="LSNO77" localSheetId="7">#REF!</definedName>
    <definedName name="LSNO77" localSheetId="5">#REF!</definedName>
    <definedName name="LSNO77" localSheetId="1">#REF!</definedName>
    <definedName name="LSNO77" localSheetId="4">#REF!</definedName>
    <definedName name="LSNO77" localSheetId="8">#REF!</definedName>
    <definedName name="LSNO77" localSheetId="6">#REF!</definedName>
    <definedName name="LSNO77">#REF!</definedName>
    <definedName name="LSNO78" localSheetId="10">#REF!</definedName>
    <definedName name="LSNO78" localSheetId="9">#REF!</definedName>
    <definedName name="LSNO78" localSheetId="7">#REF!</definedName>
    <definedName name="LSNO78" localSheetId="5">#REF!</definedName>
    <definedName name="LSNO78" localSheetId="1">#REF!</definedName>
    <definedName name="LSNO78" localSheetId="4">#REF!</definedName>
    <definedName name="LSNO78" localSheetId="8">#REF!</definedName>
    <definedName name="LSNO78" localSheetId="6">#REF!</definedName>
    <definedName name="LSNO78">#REF!</definedName>
    <definedName name="LSNO79" localSheetId="10">#REF!</definedName>
    <definedName name="LSNO79" localSheetId="9">#REF!</definedName>
    <definedName name="LSNO79" localSheetId="7">#REF!</definedName>
    <definedName name="LSNO79" localSheetId="5">#REF!</definedName>
    <definedName name="LSNO79" localSheetId="1">#REF!</definedName>
    <definedName name="LSNO79" localSheetId="4">#REF!</definedName>
    <definedName name="LSNO79" localSheetId="8">#REF!</definedName>
    <definedName name="LSNO79" localSheetId="6">#REF!</definedName>
    <definedName name="LSNO79">#REF!</definedName>
    <definedName name="LSNO80" localSheetId="10">#REF!</definedName>
    <definedName name="LSNO80" localSheetId="9">#REF!</definedName>
    <definedName name="LSNO80" localSheetId="7">#REF!</definedName>
    <definedName name="LSNO80" localSheetId="5">#REF!</definedName>
    <definedName name="LSNO80" localSheetId="1">#REF!</definedName>
    <definedName name="LSNO80" localSheetId="4">#REF!</definedName>
    <definedName name="LSNO80" localSheetId="8">#REF!</definedName>
    <definedName name="LSNO80" localSheetId="6">#REF!</definedName>
    <definedName name="LSNO80">#REF!</definedName>
    <definedName name="LSNO81" localSheetId="10">#REF!</definedName>
    <definedName name="LSNO81" localSheetId="9">#REF!</definedName>
    <definedName name="LSNO81" localSheetId="7">#REF!</definedName>
    <definedName name="LSNO81" localSheetId="5">#REF!</definedName>
    <definedName name="LSNO81" localSheetId="1">#REF!</definedName>
    <definedName name="LSNO81" localSheetId="4">#REF!</definedName>
    <definedName name="LSNO81" localSheetId="8">#REF!</definedName>
    <definedName name="LSNO81" localSheetId="6">#REF!</definedName>
    <definedName name="LSNO81">#REF!</definedName>
    <definedName name="LSNO82" localSheetId="10">#REF!</definedName>
    <definedName name="LSNO82" localSheetId="9">#REF!</definedName>
    <definedName name="LSNO82" localSheetId="7">#REF!</definedName>
    <definedName name="LSNO82" localSheetId="5">#REF!</definedName>
    <definedName name="LSNO82" localSheetId="1">#REF!</definedName>
    <definedName name="LSNO82" localSheetId="4">#REF!</definedName>
    <definedName name="LSNO82" localSheetId="8">#REF!</definedName>
    <definedName name="LSNO82" localSheetId="6">#REF!</definedName>
    <definedName name="LSNO82">#REF!</definedName>
    <definedName name="LSNO83" localSheetId="10">#REF!</definedName>
    <definedName name="LSNO83" localSheetId="9">#REF!</definedName>
    <definedName name="LSNO83" localSheetId="7">#REF!</definedName>
    <definedName name="LSNO83" localSheetId="5">#REF!</definedName>
    <definedName name="LSNO83" localSheetId="1">#REF!</definedName>
    <definedName name="LSNO83" localSheetId="4">#REF!</definedName>
    <definedName name="LSNO83" localSheetId="8">#REF!</definedName>
    <definedName name="LSNO83" localSheetId="6">#REF!</definedName>
    <definedName name="LSNO83">#REF!</definedName>
    <definedName name="LSNO84" localSheetId="10">#REF!</definedName>
    <definedName name="LSNO84" localSheetId="9">#REF!</definedName>
    <definedName name="LSNO84" localSheetId="7">#REF!</definedName>
    <definedName name="LSNO84" localSheetId="5">#REF!</definedName>
    <definedName name="LSNO84" localSheetId="1">#REF!</definedName>
    <definedName name="LSNO84" localSheetId="4">#REF!</definedName>
    <definedName name="LSNO84" localSheetId="8">#REF!</definedName>
    <definedName name="LSNO84" localSheetId="6">#REF!</definedName>
    <definedName name="LSNO84">#REF!</definedName>
    <definedName name="LSNO85" localSheetId="10">#REF!</definedName>
    <definedName name="LSNO85" localSheetId="9">#REF!</definedName>
    <definedName name="LSNO85" localSheetId="7">#REF!</definedName>
    <definedName name="LSNO85" localSheetId="5">#REF!</definedName>
    <definedName name="LSNO85" localSheetId="1">#REF!</definedName>
    <definedName name="LSNO85" localSheetId="4">#REF!</definedName>
    <definedName name="LSNO85" localSheetId="8">#REF!</definedName>
    <definedName name="LSNO85" localSheetId="6">#REF!</definedName>
    <definedName name="LSNO85">#REF!</definedName>
    <definedName name="LSNO86" localSheetId="10">#REF!</definedName>
    <definedName name="LSNO86" localSheetId="9">#REF!</definedName>
    <definedName name="LSNO86" localSheetId="7">#REF!</definedName>
    <definedName name="LSNO86" localSheetId="5">#REF!</definedName>
    <definedName name="LSNO86" localSheetId="1">#REF!</definedName>
    <definedName name="LSNO86" localSheetId="4">#REF!</definedName>
    <definedName name="LSNO86" localSheetId="8">#REF!</definedName>
    <definedName name="LSNO86" localSheetId="6">#REF!</definedName>
    <definedName name="LSNO86">#REF!</definedName>
    <definedName name="LSNO87" localSheetId="10">#REF!</definedName>
    <definedName name="LSNO87" localSheetId="9">#REF!</definedName>
    <definedName name="LSNO87" localSheetId="7">#REF!</definedName>
    <definedName name="LSNO87" localSheetId="5">#REF!</definedName>
    <definedName name="LSNO87" localSheetId="1">#REF!</definedName>
    <definedName name="LSNO87" localSheetId="4">#REF!</definedName>
    <definedName name="LSNO87" localSheetId="8">#REF!</definedName>
    <definedName name="LSNO87" localSheetId="6">#REF!</definedName>
    <definedName name="LSNO87">#REF!</definedName>
    <definedName name="LSNO88" localSheetId="10">#REF!</definedName>
    <definedName name="LSNO88" localSheetId="9">#REF!</definedName>
    <definedName name="LSNO88" localSheetId="7">#REF!</definedName>
    <definedName name="LSNO88" localSheetId="5">#REF!</definedName>
    <definedName name="LSNO88" localSheetId="1">#REF!</definedName>
    <definedName name="LSNO88" localSheetId="4">#REF!</definedName>
    <definedName name="LSNO88" localSheetId="8">#REF!</definedName>
    <definedName name="LSNO88" localSheetId="6">#REF!</definedName>
    <definedName name="LSNO88">#REF!</definedName>
    <definedName name="LSNO89" localSheetId="10">#REF!</definedName>
    <definedName name="LSNO89" localSheetId="9">#REF!</definedName>
    <definedName name="LSNO89" localSheetId="7">#REF!</definedName>
    <definedName name="LSNO89" localSheetId="5">#REF!</definedName>
    <definedName name="LSNO89" localSheetId="1">#REF!</definedName>
    <definedName name="LSNO89" localSheetId="4">#REF!</definedName>
    <definedName name="LSNO89" localSheetId="8">#REF!</definedName>
    <definedName name="LSNO89" localSheetId="6">#REF!</definedName>
    <definedName name="LSNO89">#REF!</definedName>
    <definedName name="LSNO90" localSheetId="10">#REF!</definedName>
    <definedName name="LSNO90" localSheetId="9">#REF!</definedName>
    <definedName name="LSNO90" localSheetId="7">#REF!</definedName>
    <definedName name="LSNO90" localSheetId="5">#REF!</definedName>
    <definedName name="LSNO90" localSheetId="1">#REF!</definedName>
    <definedName name="LSNO90" localSheetId="4">#REF!</definedName>
    <definedName name="LSNO90" localSheetId="8">#REF!</definedName>
    <definedName name="LSNO90" localSheetId="6">#REF!</definedName>
    <definedName name="LSNO90">#REF!</definedName>
    <definedName name="LSNO91" localSheetId="10">#REF!</definedName>
    <definedName name="LSNO91" localSheetId="9">#REF!</definedName>
    <definedName name="LSNO91" localSheetId="7">#REF!</definedName>
    <definedName name="LSNO91" localSheetId="5">#REF!</definedName>
    <definedName name="LSNO91" localSheetId="1">#REF!</definedName>
    <definedName name="LSNO91" localSheetId="4">#REF!</definedName>
    <definedName name="LSNO91" localSheetId="8">#REF!</definedName>
    <definedName name="LSNO91" localSheetId="6">#REF!</definedName>
    <definedName name="LSNO91">#REF!</definedName>
    <definedName name="LSNO92" localSheetId="10">#REF!</definedName>
    <definedName name="LSNO92" localSheetId="9">#REF!</definedName>
    <definedName name="LSNO92" localSheetId="7">#REF!</definedName>
    <definedName name="LSNO92" localSheetId="5">#REF!</definedName>
    <definedName name="LSNO92" localSheetId="1">#REF!</definedName>
    <definedName name="LSNO92" localSheetId="4">#REF!</definedName>
    <definedName name="LSNO92" localSheetId="8">#REF!</definedName>
    <definedName name="LSNO92" localSheetId="6">#REF!</definedName>
    <definedName name="LSNO92">#REF!</definedName>
    <definedName name="LSNO93" localSheetId="10">#REF!</definedName>
    <definedName name="LSNO93" localSheetId="9">#REF!</definedName>
    <definedName name="LSNO93" localSheetId="7">#REF!</definedName>
    <definedName name="LSNO93" localSheetId="5">#REF!</definedName>
    <definedName name="LSNO93" localSheetId="1">#REF!</definedName>
    <definedName name="LSNO93" localSheetId="4">#REF!</definedName>
    <definedName name="LSNO93" localSheetId="8">#REF!</definedName>
    <definedName name="LSNO93" localSheetId="6">#REF!</definedName>
    <definedName name="LSNO93">#REF!</definedName>
    <definedName name="LSNO94" localSheetId="10">#REF!</definedName>
    <definedName name="LSNO94" localSheetId="9">#REF!</definedName>
    <definedName name="LSNO94" localSheetId="7">#REF!</definedName>
    <definedName name="LSNO94" localSheetId="5">#REF!</definedName>
    <definedName name="LSNO94" localSheetId="1">#REF!</definedName>
    <definedName name="LSNO94" localSheetId="4">#REF!</definedName>
    <definedName name="LSNO94" localSheetId="8">#REF!</definedName>
    <definedName name="LSNO94" localSheetId="6">#REF!</definedName>
    <definedName name="LSNO94">#REF!</definedName>
    <definedName name="LSNO95" localSheetId="10">#REF!</definedName>
    <definedName name="LSNO95" localSheetId="9">#REF!</definedName>
    <definedName name="LSNO95" localSheetId="7">#REF!</definedName>
    <definedName name="LSNO95" localSheetId="5">#REF!</definedName>
    <definedName name="LSNO95" localSheetId="1">#REF!</definedName>
    <definedName name="LSNO95" localSheetId="4">#REF!</definedName>
    <definedName name="LSNO95" localSheetId="8">#REF!</definedName>
    <definedName name="LSNO95" localSheetId="6">#REF!</definedName>
    <definedName name="LSNO95">#REF!</definedName>
    <definedName name="LSNO96" localSheetId="10">#REF!</definedName>
    <definedName name="LSNO96" localSheetId="9">#REF!</definedName>
    <definedName name="LSNO96" localSheetId="7">#REF!</definedName>
    <definedName name="LSNO96" localSheetId="5">#REF!</definedName>
    <definedName name="LSNO96" localSheetId="1">#REF!</definedName>
    <definedName name="LSNO96" localSheetId="4">#REF!</definedName>
    <definedName name="LSNO96" localSheetId="8">#REF!</definedName>
    <definedName name="LSNO96" localSheetId="6">#REF!</definedName>
    <definedName name="LSNO96">#REF!</definedName>
    <definedName name="LSNO97" localSheetId="10">#REF!</definedName>
    <definedName name="LSNO97" localSheetId="9">#REF!</definedName>
    <definedName name="LSNO97" localSheetId="7">#REF!</definedName>
    <definedName name="LSNO97" localSheetId="5">#REF!</definedName>
    <definedName name="LSNO97" localSheetId="1">#REF!</definedName>
    <definedName name="LSNO97" localSheetId="4">#REF!</definedName>
    <definedName name="LSNO97" localSheetId="8">#REF!</definedName>
    <definedName name="LSNO97" localSheetId="6">#REF!</definedName>
    <definedName name="LSNO97">#REF!</definedName>
    <definedName name="LSNO98" localSheetId="10">#REF!</definedName>
    <definedName name="LSNO98" localSheetId="9">#REF!</definedName>
    <definedName name="LSNO98" localSheetId="7">#REF!</definedName>
    <definedName name="LSNO98" localSheetId="5">#REF!</definedName>
    <definedName name="LSNO98" localSheetId="1">#REF!</definedName>
    <definedName name="LSNO98" localSheetId="4">#REF!</definedName>
    <definedName name="LSNO98" localSheetId="8">#REF!</definedName>
    <definedName name="LSNO98" localSheetId="6">#REF!</definedName>
    <definedName name="LSNO98">#REF!</definedName>
    <definedName name="LSNO99" localSheetId="10">#REF!</definedName>
    <definedName name="LSNO99" localSheetId="9">#REF!</definedName>
    <definedName name="LSNO99" localSheetId="7">#REF!</definedName>
    <definedName name="LSNO99" localSheetId="5">#REF!</definedName>
    <definedName name="LSNO99" localSheetId="1">#REF!</definedName>
    <definedName name="LSNO99" localSheetId="4">#REF!</definedName>
    <definedName name="LSNO99" localSheetId="8">#REF!</definedName>
    <definedName name="LSNO99" localSheetId="6">#REF!</definedName>
    <definedName name="LSNO99">#REF!</definedName>
    <definedName name="LUCKNOW" localSheetId="10">#REF!</definedName>
    <definedName name="LUCKNOW" localSheetId="9">#REF!</definedName>
    <definedName name="LUCKNOW" localSheetId="7">#REF!</definedName>
    <definedName name="LUCKNOW" localSheetId="5">#REF!</definedName>
    <definedName name="LUCKNOW" localSheetId="1">#REF!</definedName>
    <definedName name="LUCKNOW" localSheetId="4">#REF!</definedName>
    <definedName name="LUCKNOW" localSheetId="8">#REF!</definedName>
    <definedName name="LUCKNOW" localSheetId="6">#REF!</definedName>
    <definedName name="LUCKNOW">#REF!</definedName>
    <definedName name="m" localSheetId="2">#REF!</definedName>
    <definedName name="m" localSheetId="10">#REF!</definedName>
    <definedName name="m" localSheetId="9">#REF!</definedName>
    <definedName name="m" localSheetId="7">#REF!</definedName>
    <definedName name="m" localSheetId="5">#REF!</definedName>
    <definedName name="m" localSheetId="1">#REF!</definedName>
    <definedName name="m" localSheetId="4">#REF!</definedName>
    <definedName name="m" localSheetId="8">#REF!</definedName>
    <definedName name="m" localSheetId="6">#REF!</definedName>
    <definedName name="m">#REF!</definedName>
    <definedName name="M_25_box_Culvert" localSheetId="10">#REF!</definedName>
    <definedName name="M_25_box_Culvert" localSheetId="9">#REF!</definedName>
    <definedName name="M_25_box_Culvert" localSheetId="7">#REF!</definedName>
    <definedName name="M_25_box_Culvert" localSheetId="5">#REF!</definedName>
    <definedName name="M_25_box_Culvert" localSheetId="1">#REF!</definedName>
    <definedName name="M_25_box_Culvert" localSheetId="4">#REF!</definedName>
    <definedName name="M_25_box_Culvert" localSheetId="8">#REF!</definedName>
    <definedName name="M_25_box_Culvert" localSheetId="6">#REF!</definedName>
    <definedName name="M_25_box_Culvert">#REF!</definedName>
    <definedName name="m15levelling" localSheetId="10">#REF!</definedName>
    <definedName name="m15levelling" localSheetId="9">#REF!</definedName>
    <definedName name="m15levelling" localSheetId="7">#REF!</definedName>
    <definedName name="m15levelling" localSheetId="5">#REF!</definedName>
    <definedName name="m15levelling" localSheetId="1">#REF!</definedName>
    <definedName name="m15levelling" localSheetId="4">#REF!</definedName>
    <definedName name="m15levelling" localSheetId="8">#REF!</definedName>
    <definedName name="m15levelling" localSheetId="6">#REF!</definedName>
    <definedName name="m15levelling">#REF!</definedName>
    <definedName name="mainte_staff" localSheetId="10">#REF!</definedName>
    <definedName name="mainte_staff" localSheetId="9">#REF!</definedName>
    <definedName name="mainte_staff" localSheetId="7">#REF!</definedName>
    <definedName name="mainte_staff" localSheetId="5">#REF!</definedName>
    <definedName name="mainte_staff" localSheetId="1">#REF!</definedName>
    <definedName name="mainte_staff" localSheetId="4">#REF!</definedName>
    <definedName name="mainte_staff" localSheetId="8">#REF!</definedName>
    <definedName name="mainte_staff" localSheetId="6">#REF!</definedName>
    <definedName name="mainte_staff">#REF!</definedName>
    <definedName name="mar" localSheetId="10">#REF!</definedName>
    <definedName name="mar" localSheetId="9">#REF!</definedName>
    <definedName name="mar" localSheetId="7">#REF!</definedName>
    <definedName name="mar" localSheetId="5">#REF!</definedName>
    <definedName name="mar" localSheetId="1">#REF!</definedName>
    <definedName name="mar" localSheetId="4">#REF!</definedName>
    <definedName name="mar" localSheetId="8">#REF!</definedName>
    <definedName name="mar" localSheetId="6">#REF!</definedName>
    <definedName name="mar">#REF!</definedName>
    <definedName name="march_qty" localSheetId="10">#REF!</definedName>
    <definedName name="march_qty" localSheetId="9">#REF!</definedName>
    <definedName name="march_qty" localSheetId="7">#REF!</definedName>
    <definedName name="march_qty" localSheetId="5">#REF!</definedName>
    <definedName name="march_qty" localSheetId="1">#REF!</definedName>
    <definedName name="march_qty" localSheetId="4">#REF!</definedName>
    <definedName name="march_qty" localSheetId="8">#REF!</definedName>
    <definedName name="march_qty" localSheetId="6">#REF!</definedName>
    <definedName name="march_qty">#REF!</definedName>
    <definedName name="Markup" localSheetId="10">#REF!</definedName>
    <definedName name="Markup" localSheetId="9">#REF!</definedName>
    <definedName name="Markup" localSheetId="7">#REF!</definedName>
    <definedName name="Markup" localSheetId="5">#REF!</definedName>
    <definedName name="Markup" localSheetId="1">#REF!</definedName>
    <definedName name="Markup" localSheetId="4">#REF!</definedName>
    <definedName name="Markup" localSheetId="8">#REF!</definedName>
    <definedName name="Markup" localSheetId="6">#REF!</definedName>
    <definedName name="Markup">#REF!</definedName>
    <definedName name="markup1" localSheetId="10">#REF!</definedName>
    <definedName name="markup1" localSheetId="9">#REF!</definedName>
    <definedName name="markup1" localSheetId="7">#REF!</definedName>
    <definedName name="markup1" localSheetId="5">#REF!</definedName>
    <definedName name="markup1" localSheetId="1">#REF!</definedName>
    <definedName name="markup1" localSheetId="4">#REF!</definedName>
    <definedName name="markup1" localSheetId="8">#REF!</definedName>
    <definedName name="markup1" localSheetId="6">#REF!</definedName>
    <definedName name="markup1">#REF!</definedName>
    <definedName name="mason" localSheetId="10">#REF!</definedName>
    <definedName name="mason" localSheetId="9">#REF!</definedName>
    <definedName name="mason" localSheetId="7">#REF!</definedName>
    <definedName name="mason" localSheetId="5">#REF!</definedName>
    <definedName name="mason" localSheetId="1">#REF!</definedName>
    <definedName name="mason" localSheetId="4">#REF!</definedName>
    <definedName name="mason" localSheetId="8">#REF!</definedName>
    <definedName name="mason" localSheetId="6">#REF!</definedName>
    <definedName name="mason">#REF!</definedName>
    <definedName name="masonhelper" localSheetId="10">#REF!</definedName>
    <definedName name="masonhelper" localSheetId="9">#REF!</definedName>
    <definedName name="masonhelper" localSheetId="7">#REF!</definedName>
    <definedName name="masonhelper" localSheetId="5">#REF!</definedName>
    <definedName name="masonhelper" localSheetId="1">#REF!</definedName>
    <definedName name="masonhelper" localSheetId="4">#REF!</definedName>
    <definedName name="masonhelper" localSheetId="8">#REF!</definedName>
    <definedName name="masonhelper" localSheetId="6">#REF!</definedName>
    <definedName name="masonhelper">#REF!</definedName>
    <definedName name="MATCAT" localSheetId="10">#REF!</definedName>
    <definedName name="MATCAT" localSheetId="9">#REF!</definedName>
    <definedName name="MATCAT" localSheetId="7">#REF!</definedName>
    <definedName name="MATCAT" localSheetId="5">#REF!</definedName>
    <definedName name="MATCAT" localSheetId="1">#REF!</definedName>
    <definedName name="MATCAT" localSheetId="4">#REF!</definedName>
    <definedName name="MATCAT" localSheetId="8">#REF!</definedName>
    <definedName name="MATCAT" localSheetId="6">#REF!</definedName>
    <definedName name="MATCAT">#REF!</definedName>
    <definedName name="Mate" localSheetId="10">#REF!</definedName>
    <definedName name="Mate" localSheetId="9">#REF!</definedName>
    <definedName name="Mate" localSheetId="7">#REF!</definedName>
    <definedName name="Mate" localSheetId="5">#REF!</definedName>
    <definedName name="Mate" localSheetId="1">#REF!</definedName>
    <definedName name="Mate" localSheetId="4">#REF!</definedName>
    <definedName name="Mate" localSheetId="8">#REF!</definedName>
    <definedName name="Mate" localSheetId="6">#REF!</definedName>
    <definedName name="Mate">#REF!</definedName>
    <definedName name="Mazdoor" localSheetId="10">#REF!</definedName>
    <definedName name="Mazdoor" localSheetId="9">#REF!</definedName>
    <definedName name="Mazdoor" localSheetId="7">#REF!</definedName>
    <definedName name="Mazdoor" localSheetId="5">#REF!</definedName>
    <definedName name="Mazdoor" localSheetId="1">#REF!</definedName>
    <definedName name="Mazdoor" localSheetId="4">#REF!</definedName>
    <definedName name="Mazdoor" localSheetId="8">#REF!</definedName>
    <definedName name="Mazdoor" localSheetId="6">#REF!</definedName>
    <definedName name="Mazdoor">#REF!</definedName>
    <definedName name="mbpt" localSheetId="10">#REF!</definedName>
    <definedName name="mbpt" localSheetId="9">#REF!</definedName>
    <definedName name="mbpt" localSheetId="7">#REF!</definedName>
    <definedName name="mbpt" localSheetId="5">#REF!</definedName>
    <definedName name="mbpt" localSheetId="1">#REF!</definedName>
    <definedName name="mbpt" localSheetId="4">#REF!</definedName>
    <definedName name="mbpt" localSheetId="8">#REF!</definedName>
    <definedName name="mbpt" localSheetId="6">#REF!</definedName>
    <definedName name="mbpt">#REF!</definedName>
    <definedName name="Median" localSheetId="10">#REF!</definedName>
    <definedName name="Median" localSheetId="9">#REF!</definedName>
    <definedName name="Median" localSheetId="7">#REF!</definedName>
    <definedName name="Median" localSheetId="5">#REF!</definedName>
    <definedName name="Median" localSheetId="1">#REF!</definedName>
    <definedName name="Median" localSheetId="4">#REF!</definedName>
    <definedName name="Median" localSheetId="8">#REF!</definedName>
    <definedName name="Median" localSheetId="6">#REF!</definedName>
    <definedName name="Median">#REF!</definedName>
    <definedName name="MENU" localSheetId="10">#REF!</definedName>
    <definedName name="MENU" localSheetId="9">#REF!</definedName>
    <definedName name="MENU" localSheetId="7">#REF!</definedName>
    <definedName name="MENU" localSheetId="5">#REF!</definedName>
    <definedName name="MENU" localSheetId="1">#REF!</definedName>
    <definedName name="MENU" localSheetId="4">#REF!</definedName>
    <definedName name="MENU" localSheetId="8">#REF!</definedName>
    <definedName name="MENU" localSheetId="6">#REF!</definedName>
    <definedName name="MENU">#REF!</definedName>
    <definedName name="Mera" localSheetId="10">#REF!</definedName>
    <definedName name="Mera" localSheetId="9">#REF!</definedName>
    <definedName name="Mera" localSheetId="7">#REF!</definedName>
    <definedName name="Mera" localSheetId="5">#REF!</definedName>
    <definedName name="Mera" localSheetId="1">#REF!</definedName>
    <definedName name="Mera" localSheetId="4">#REF!</definedName>
    <definedName name="Mera" localSheetId="8">#REF!</definedName>
    <definedName name="Mera" localSheetId="6">#REF!</definedName>
    <definedName name="Mera">#REF!</definedName>
    <definedName name="mixer" localSheetId="10">#REF!</definedName>
    <definedName name="mixer" localSheetId="9">#REF!</definedName>
    <definedName name="mixer" localSheetId="7">#REF!</definedName>
    <definedName name="mixer" localSheetId="5">#REF!</definedName>
    <definedName name="mixer" localSheetId="1">#REF!</definedName>
    <definedName name="mixer" localSheetId="4">#REF!</definedName>
    <definedName name="mixer" localSheetId="8">#REF!</definedName>
    <definedName name="mixer" localSheetId="6">#REF!</definedName>
    <definedName name="mixer">#REF!</definedName>
    <definedName name="mm" localSheetId="10">#REF!</definedName>
    <definedName name="mm" localSheetId="9">#REF!</definedName>
    <definedName name="mm" localSheetId="7">#REF!</definedName>
    <definedName name="mm" localSheetId="5">#REF!</definedName>
    <definedName name="mm" localSheetId="1">#REF!</definedName>
    <definedName name="mm" localSheetId="4">#REF!</definedName>
    <definedName name="mm" localSheetId="8">#REF!</definedName>
    <definedName name="mm" localSheetId="6">#REF!</definedName>
    <definedName name="mm">#REF!</definedName>
    <definedName name="modifiedbitumen" localSheetId="10">#REF!</definedName>
    <definedName name="modifiedbitumen" localSheetId="9">#REF!</definedName>
    <definedName name="modifiedbitumen" localSheetId="7">#REF!</definedName>
    <definedName name="modifiedbitumen" localSheetId="5">#REF!</definedName>
    <definedName name="modifiedbitumen" localSheetId="1">#REF!</definedName>
    <definedName name="modifiedbitumen" localSheetId="4">#REF!</definedName>
    <definedName name="modifiedbitumen" localSheetId="8">#REF!</definedName>
    <definedName name="modifiedbitumen" localSheetId="6">#REF!</definedName>
    <definedName name="modifiedbitumen">#REF!</definedName>
    <definedName name="ms" localSheetId="10">#REF!</definedName>
    <definedName name="ms" localSheetId="9">#REF!</definedName>
    <definedName name="ms" localSheetId="7">#REF!</definedName>
    <definedName name="ms" localSheetId="5">#REF!</definedName>
    <definedName name="ms" localSheetId="1">#REF!</definedName>
    <definedName name="ms" localSheetId="4">#REF!</definedName>
    <definedName name="ms" localSheetId="8">#REF!</definedName>
    <definedName name="ms" localSheetId="6">#REF!</definedName>
    <definedName name="ms">#REF!</definedName>
    <definedName name="ms_gate" localSheetId="10">#REF!</definedName>
    <definedName name="ms_gate" localSheetId="9">#REF!</definedName>
    <definedName name="ms_gate" localSheetId="7">#REF!</definedName>
    <definedName name="ms_gate" localSheetId="5">#REF!</definedName>
    <definedName name="ms_gate" localSheetId="1">#REF!</definedName>
    <definedName name="ms_gate" localSheetId="4">#REF!</definedName>
    <definedName name="ms_gate" localSheetId="8">#REF!</definedName>
    <definedName name="ms_gate" localSheetId="6">#REF!</definedName>
    <definedName name="ms_gate">#REF!</definedName>
    <definedName name="MS200202rev2" localSheetId="10">#REF!</definedName>
    <definedName name="MS200202rev2" localSheetId="9">#REF!</definedName>
    <definedName name="MS200202rev2" localSheetId="7">#REF!</definedName>
    <definedName name="MS200202rev2" localSheetId="5">#REF!</definedName>
    <definedName name="MS200202rev2" localSheetId="1">#REF!</definedName>
    <definedName name="MS200202rev2" localSheetId="4">#REF!</definedName>
    <definedName name="MS200202rev2" localSheetId="8">#REF!</definedName>
    <definedName name="MS200202rev2" localSheetId="6">#REF!</definedName>
    <definedName name="MS200202rev2">#REF!</definedName>
    <definedName name="ms2002may1706" localSheetId="10">#REF!</definedName>
    <definedName name="ms2002may1706" localSheetId="9">#REF!</definedName>
    <definedName name="ms2002may1706" localSheetId="7">#REF!</definedName>
    <definedName name="ms2002may1706" localSheetId="5">#REF!</definedName>
    <definedName name="ms2002may1706" localSheetId="1">#REF!</definedName>
    <definedName name="ms2002may1706" localSheetId="4">#REF!</definedName>
    <definedName name="ms2002may1706" localSheetId="8">#REF!</definedName>
    <definedName name="ms2002may1706" localSheetId="6">#REF!</definedName>
    <definedName name="ms2002may1706">#REF!</definedName>
    <definedName name="msbars" localSheetId="10">#REF!</definedName>
    <definedName name="msbars" localSheetId="9">#REF!</definedName>
    <definedName name="msbars" localSheetId="7">#REF!</definedName>
    <definedName name="msbars" localSheetId="5">#REF!</definedName>
    <definedName name="msbars" localSheetId="1">#REF!</definedName>
    <definedName name="msbars" localSheetId="4">#REF!</definedName>
    <definedName name="msbars" localSheetId="8">#REF!</definedName>
    <definedName name="msbars" localSheetId="6">#REF!</definedName>
    <definedName name="msbars">#REF!</definedName>
    <definedName name="msjune1807" localSheetId="10">#REF!</definedName>
    <definedName name="msjune1807" localSheetId="9">#REF!</definedName>
    <definedName name="msjune1807" localSheetId="7">#REF!</definedName>
    <definedName name="msjune1807" localSheetId="5">#REF!</definedName>
    <definedName name="msjune1807" localSheetId="1">#REF!</definedName>
    <definedName name="msjune1807" localSheetId="4">#REF!</definedName>
    <definedName name="msjune1807" localSheetId="8">#REF!</definedName>
    <definedName name="msjune1807" localSheetId="6">#REF!</definedName>
    <definedName name="msjune1807">#REF!</definedName>
    <definedName name="mts_briddlepath" localSheetId="10">#REF!</definedName>
    <definedName name="mts_briddlepath" localSheetId="9">#REF!</definedName>
    <definedName name="mts_briddlepath" localSheetId="7">#REF!</definedName>
    <definedName name="mts_briddlepath" localSheetId="5">#REF!</definedName>
    <definedName name="mts_briddlepath" localSheetId="1">#REF!</definedName>
    <definedName name="mts_briddlepath" localSheetId="4">#REF!</definedName>
    <definedName name="mts_briddlepath" localSheetId="8">#REF!</definedName>
    <definedName name="mts_briddlepath" localSheetId="6">#REF!</definedName>
    <definedName name="mts_briddlepath">#REF!</definedName>
    <definedName name="mts_chlorinating" localSheetId="10">#REF!</definedName>
    <definedName name="mts_chlorinating" localSheetId="9">#REF!</definedName>
    <definedName name="mts_chlorinating" localSheetId="7">#REF!</definedName>
    <definedName name="mts_chlorinating" localSheetId="5">#REF!</definedName>
    <definedName name="mts_chlorinating" localSheetId="1">#REF!</definedName>
    <definedName name="mts_chlorinating" localSheetId="4">#REF!</definedName>
    <definedName name="mts_chlorinating" localSheetId="8">#REF!</definedName>
    <definedName name="mts_chlorinating" localSheetId="6">#REF!</definedName>
    <definedName name="mts_chlorinating">#REF!</definedName>
    <definedName name="mts_cwrising" localSheetId="10">#REF!</definedName>
    <definedName name="mts_cwrising" localSheetId="9">#REF!</definedName>
    <definedName name="mts_cwrising" localSheetId="7">#REF!</definedName>
    <definedName name="mts_cwrising" localSheetId="5">#REF!</definedName>
    <definedName name="mts_cwrising" localSheetId="1">#REF!</definedName>
    <definedName name="mts_cwrising" localSheetId="4">#REF!</definedName>
    <definedName name="mts_cwrising" localSheetId="8">#REF!</definedName>
    <definedName name="mts_cwrising" localSheetId="6">#REF!</definedName>
    <definedName name="mts_cwrising">#REF!</definedName>
    <definedName name="mts_distribution" localSheetId="10">#REF!</definedName>
    <definedName name="mts_distribution" localSheetId="9">#REF!</definedName>
    <definedName name="mts_distribution" localSheetId="7">#REF!</definedName>
    <definedName name="mts_distribution" localSheetId="5">#REF!</definedName>
    <definedName name="mts_distribution" localSheetId="1">#REF!</definedName>
    <definedName name="mts_distribution" localSheetId="4">#REF!</definedName>
    <definedName name="mts_distribution" localSheetId="8">#REF!</definedName>
    <definedName name="mts_distribution" localSheetId="6">#REF!</definedName>
    <definedName name="mts_distribution">#REF!</definedName>
    <definedName name="mts_feeder" localSheetId="10">#REF!</definedName>
    <definedName name="mts_feeder" localSheetId="9">#REF!</definedName>
    <definedName name="mts_feeder" localSheetId="7">#REF!</definedName>
    <definedName name="mts_feeder" localSheetId="5">#REF!</definedName>
    <definedName name="mts_feeder" localSheetId="1">#REF!</definedName>
    <definedName name="mts_feeder" localSheetId="4">#REF!</definedName>
    <definedName name="mts_feeder" localSheetId="8">#REF!</definedName>
    <definedName name="mts_feeder" localSheetId="6">#REF!</definedName>
    <definedName name="mts_feeder">#REF!</definedName>
    <definedName name="mts_gate_fencing" localSheetId="10">#REF!</definedName>
    <definedName name="mts_gate_fencing" localSheetId="9">#REF!</definedName>
    <definedName name="mts_gate_fencing" localSheetId="7">#REF!</definedName>
    <definedName name="mts_gate_fencing" localSheetId="5">#REF!</definedName>
    <definedName name="mts_gate_fencing" localSheetId="1">#REF!</definedName>
    <definedName name="mts_gate_fencing" localSheetId="4">#REF!</definedName>
    <definedName name="mts_gate_fencing" localSheetId="8">#REF!</definedName>
    <definedName name="mts_gate_fencing" localSheetId="6">#REF!</definedName>
    <definedName name="mts_gate_fencing">#REF!</definedName>
    <definedName name="mts_godown" localSheetId="10">#REF!</definedName>
    <definedName name="mts_godown" localSheetId="9">#REF!</definedName>
    <definedName name="mts_godown" localSheetId="7">#REF!</definedName>
    <definedName name="mts_godown" localSheetId="5">#REF!</definedName>
    <definedName name="mts_godown" localSheetId="1">#REF!</definedName>
    <definedName name="mts_godown" localSheetId="4">#REF!</definedName>
    <definedName name="mts_godown" localSheetId="8">#REF!</definedName>
    <definedName name="mts_godown" localSheetId="6">#REF!</definedName>
    <definedName name="mts_godown">#REF!</definedName>
    <definedName name="mts_intake" localSheetId="10">#REF!</definedName>
    <definedName name="mts_intake" localSheetId="9">#REF!</definedName>
    <definedName name="mts_intake" localSheetId="7">#REF!</definedName>
    <definedName name="mts_intake" localSheetId="5">#REF!</definedName>
    <definedName name="mts_intake" localSheetId="1">#REF!</definedName>
    <definedName name="mts_intake" localSheetId="4">#REF!</definedName>
    <definedName name="mts_intake" localSheetId="8">#REF!</definedName>
    <definedName name="mts_intake" localSheetId="6">#REF!</definedName>
    <definedName name="mts_intake">#REF!</definedName>
    <definedName name="mts_land_acquisa" localSheetId="10">#REF!</definedName>
    <definedName name="mts_land_acquisa" localSheetId="9">#REF!</definedName>
    <definedName name="mts_land_acquisa" localSheetId="7">#REF!</definedName>
    <definedName name="mts_land_acquisa" localSheetId="5">#REF!</definedName>
    <definedName name="mts_land_acquisa" localSheetId="1">#REF!</definedName>
    <definedName name="mts_land_acquisa" localSheetId="4">#REF!</definedName>
    <definedName name="mts_land_acquisa" localSheetId="8">#REF!</definedName>
    <definedName name="mts_land_acquisa" localSheetId="6">#REF!</definedName>
    <definedName name="mts_land_acquisa">#REF!</definedName>
    <definedName name="mts_ph" localSheetId="10">#REF!</definedName>
    <definedName name="mts_ph" localSheetId="9">#REF!</definedName>
    <definedName name="mts_ph" localSheetId="7">#REF!</definedName>
    <definedName name="mts_ph" localSheetId="5">#REF!</definedName>
    <definedName name="mts_ph" localSheetId="1">#REF!</definedName>
    <definedName name="mts_ph" localSheetId="4">#REF!</definedName>
    <definedName name="mts_ph" localSheetId="8">#REF!</definedName>
    <definedName name="mts_ph" localSheetId="6">#REF!</definedName>
    <definedName name="mts_ph">#REF!</definedName>
    <definedName name="mts_raw_rising" localSheetId="10">#REF!</definedName>
    <definedName name="mts_raw_rising" localSheetId="9">#REF!</definedName>
    <definedName name="mts_raw_rising" localSheetId="7">#REF!</definedName>
    <definedName name="mts_raw_rising" localSheetId="5">#REF!</definedName>
    <definedName name="mts_raw_rising" localSheetId="1">#REF!</definedName>
    <definedName name="mts_raw_rising" localSheetId="4">#REF!</definedName>
    <definedName name="mts_raw_rising" localSheetId="8">#REF!</definedName>
    <definedName name="mts_raw_rising" localSheetId="6">#REF!</definedName>
    <definedName name="mts_raw_rising">#REF!</definedName>
    <definedName name="mts_staffquarter" localSheetId="10">#REF!</definedName>
    <definedName name="mts_staffquarter" localSheetId="9">#REF!</definedName>
    <definedName name="mts_staffquarter" localSheetId="7">#REF!</definedName>
    <definedName name="mts_staffquarter" localSheetId="5">#REF!</definedName>
    <definedName name="mts_staffquarter" localSheetId="1">#REF!</definedName>
    <definedName name="mts_staffquarter" localSheetId="4">#REF!</definedName>
    <definedName name="mts_staffquarter" localSheetId="8">#REF!</definedName>
    <definedName name="mts_staffquarter" localSheetId="6">#REF!</definedName>
    <definedName name="mts_staffquarter">#REF!</definedName>
    <definedName name="mts_sump_cwr" localSheetId="10">#REF!</definedName>
    <definedName name="mts_sump_cwr" localSheetId="9">#REF!</definedName>
    <definedName name="mts_sump_cwr" localSheetId="7">#REF!</definedName>
    <definedName name="mts_sump_cwr" localSheetId="5">#REF!</definedName>
    <definedName name="mts_sump_cwr" localSheetId="1">#REF!</definedName>
    <definedName name="mts_sump_cwr" localSheetId="4">#REF!</definedName>
    <definedName name="mts_sump_cwr" localSheetId="8">#REF!</definedName>
    <definedName name="mts_sump_cwr" localSheetId="6">#REF!</definedName>
    <definedName name="mts_sump_cwr">#REF!</definedName>
    <definedName name="mts_treatment" localSheetId="10">#REF!</definedName>
    <definedName name="mts_treatment" localSheetId="9">#REF!</definedName>
    <definedName name="mts_treatment" localSheetId="7">#REF!</definedName>
    <definedName name="mts_treatment" localSheetId="5">#REF!</definedName>
    <definedName name="mts_treatment" localSheetId="1">#REF!</definedName>
    <definedName name="mts_treatment" localSheetId="4">#REF!</definedName>
    <definedName name="mts_treatment" localSheetId="8">#REF!</definedName>
    <definedName name="mts_treatment" localSheetId="6">#REF!</definedName>
    <definedName name="mts_treatment">#REF!</definedName>
    <definedName name="mu" localSheetId="2">#REF!</definedName>
    <definedName name="mu" localSheetId="10">#REF!</definedName>
    <definedName name="mu" localSheetId="9">#REF!</definedName>
    <definedName name="mu" localSheetId="7">#REF!</definedName>
    <definedName name="mu" localSheetId="5">#REF!</definedName>
    <definedName name="mu" localSheetId="1">#REF!</definedName>
    <definedName name="mu" localSheetId="4">#REF!</definedName>
    <definedName name="mu" localSheetId="8">#REF!</definedName>
    <definedName name="mu" localSheetId="6">#REF!</definedName>
    <definedName name="mu">#REF!</definedName>
    <definedName name="Mugaliyahat" localSheetId="10">#REF!</definedName>
    <definedName name="Mugaliyahat" localSheetId="9">#REF!</definedName>
    <definedName name="Mugaliyahat" localSheetId="7">#REF!</definedName>
    <definedName name="Mugaliyahat" localSheetId="5">#REF!</definedName>
    <definedName name="Mugaliyahat" localSheetId="1">#REF!</definedName>
    <definedName name="Mugaliyahat" localSheetId="4">#REF!</definedName>
    <definedName name="Mugaliyahat" localSheetId="8">#REF!</definedName>
    <definedName name="Mugaliyahat" localSheetId="6">#REF!</definedName>
    <definedName name="Mugaliyahat">#REF!</definedName>
    <definedName name="Muram" localSheetId="10">#REF!</definedName>
    <definedName name="Muram" localSheetId="9">#REF!</definedName>
    <definedName name="Muram" localSheetId="7">#REF!</definedName>
    <definedName name="Muram" localSheetId="5">#REF!</definedName>
    <definedName name="Muram" localSheetId="1">#REF!</definedName>
    <definedName name="Muram" localSheetId="4">#REF!</definedName>
    <definedName name="Muram" localSheetId="8">#REF!</definedName>
    <definedName name="Muram" localSheetId="6">#REF!</definedName>
    <definedName name="Muram">#REF!</definedName>
    <definedName name="N" localSheetId="10">#REF!</definedName>
    <definedName name="N" localSheetId="9">#REF!</definedName>
    <definedName name="N" localSheetId="7">#REF!</definedName>
    <definedName name="N" localSheetId="5">#REF!</definedName>
    <definedName name="N" localSheetId="1">#REF!</definedName>
    <definedName name="N" localSheetId="4">#REF!</definedName>
    <definedName name="N" localSheetId="8">#REF!</definedName>
    <definedName name="N" localSheetId="6">#REF!</definedName>
    <definedName name="N">#REF!</definedName>
    <definedName name="N_PI" localSheetId="10">#REF!</definedName>
    <definedName name="N_PI" localSheetId="9">#REF!</definedName>
    <definedName name="N_PI" localSheetId="7">#REF!</definedName>
    <definedName name="N_PI" localSheetId="5">#REF!</definedName>
    <definedName name="N_PI" localSheetId="1">#REF!</definedName>
    <definedName name="N_PI" localSheetId="4">#REF!</definedName>
    <definedName name="N_PI" localSheetId="8">#REF!</definedName>
    <definedName name="N_PI" localSheetId="6">#REF!</definedName>
    <definedName name="N_PI">#REF!</definedName>
    <definedName name="Nalkheda" localSheetId="10">#REF!</definedName>
    <definedName name="Nalkheda" localSheetId="9">#REF!</definedName>
    <definedName name="Nalkheda" localSheetId="7">#REF!</definedName>
    <definedName name="Nalkheda" localSheetId="5">#REF!</definedName>
    <definedName name="Nalkheda" localSheetId="1">#REF!</definedName>
    <definedName name="Nalkheda" localSheetId="4">#REF!</definedName>
    <definedName name="Nalkheda" localSheetId="8">#REF!</definedName>
    <definedName name="Nalkheda" localSheetId="6">#REF!</definedName>
    <definedName name="Nalkheda">#REF!</definedName>
    <definedName name="ncrtovn_abs" localSheetId="10">#REF!</definedName>
    <definedName name="ncrtovn_abs" localSheetId="9">#REF!</definedName>
    <definedName name="ncrtovn_abs" localSheetId="7">#REF!</definedName>
    <definedName name="ncrtovn_abs" localSheetId="5">#REF!</definedName>
    <definedName name="ncrtovn_abs" localSheetId="1">#REF!</definedName>
    <definedName name="ncrtovn_abs" localSheetId="4">#REF!</definedName>
    <definedName name="ncrtovn_abs" localSheetId="8">#REF!</definedName>
    <definedName name="ncrtovn_abs" localSheetId="6">#REF!</definedName>
    <definedName name="ncrtovn_abs">#REF!</definedName>
    <definedName name="ncrtovn_meas" localSheetId="10">#REF!</definedName>
    <definedName name="ncrtovn_meas" localSheetId="9">#REF!</definedName>
    <definedName name="ncrtovn_meas" localSheetId="7">#REF!</definedName>
    <definedName name="ncrtovn_meas" localSheetId="5">#REF!</definedName>
    <definedName name="ncrtovn_meas" localSheetId="1">#REF!</definedName>
    <definedName name="ncrtovn_meas" localSheetId="4">#REF!</definedName>
    <definedName name="ncrtovn_meas" localSheetId="8">#REF!</definedName>
    <definedName name="ncrtovn_meas" localSheetId="6">#REF!</definedName>
    <definedName name="ncrtovn_meas">#REF!</definedName>
    <definedName name="neoprene" localSheetId="10">#REF!</definedName>
    <definedName name="neoprene" localSheetId="9">#REF!</definedName>
    <definedName name="neoprene" localSheetId="7">#REF!</definedName>
    <definedName name="neoprene" localSheetId="5">#REF!</definedName>
    <definedName name="neoprene" localSheetId="1">#REF!</definedName>
    <definedName name="neoprene" localSheetId="4">#REF!</definedName>
    <definedName name="neoprene" localSheetId="8">#REF!</definedName>
    <definedName name="neoprene" localSheetId="6">#REF!</definedName>
    <definedName name="neoprene">#REF!</definedName>
    <definedName name="neoprinbearing" localSheetId="10">#REF!</definedName>
    <definedName name="neoprinbearing" localSheetId="9">#REF!</definedName>
    <definedName name="neoprinbearing" localSheetId="7">#REF!</definedName>
    <definedName name="neoprinbearing" localSheetId="5">#REF!</definedName>
    <definedName name="neoprinbearing" localSheetId="1">#REF!</definedName>
    <definedName name="neoprinbearing" localSheetId="4">#REF!</definedName>
    <definedName name="neoprinbearing" localSheetId="8">#REF!</definedName>
    <definedName name="neoprinbearing" localSheetId="6">#REF!</definedName>
    <definedName name="neoprinbearing">#REF!</definedName>
    <definedName name="nk" localSheetId="10">#REF!</definedName>
    <definedName name="nk" localSheetId="9">#REF!</definedName>
    <definedName name="nk" localSheetId="7">#REF!</definedName>
    <definedName name="nk" localSheetId="5">#REF!</definedName>
    <definedName name="nk" localSheetId="1">#REF!</definedName>
    <definedName name="nk" localSheetId="4">#REF!</definedName>
    <definedName name="nk" localSheetId="8">#REF!</definedName>
    <definedName name="nk" localSheetId="6">#REF!</definedName>
    <definedName name="nk">#REF!</definedName>
    <definedName name="nn" localSheetId="10">#REF!</definedName>
    <definedName name="nn" localSheetId="9">#REF!</definedName>
    <definedName name="nn" localSheetId="7">#REF!</definedName>
    <definedName name="nn" localSheetId="5">#REF!</definedName>
    <definedName name="nn" localSheetId="1">#REF!</definedName>
    <definedName name="nn" localSheetId="4">#REF!</definedName>
    <definedName name="nn" localSheetId="8">#REF!</definedName>
    <definedName name="nn" localSheetId="6">#REF!</definedName>
    <definedName name="nn">#REF!</definedName>
    <definedName name="NoDays" localSheetId="10">#REF!</definedName>
    <definedName name="NoDays" localSheetId="9">#REF!</definedName>
    <definedName name="NoDays" localSheetId="7">#REF!</definedName>
    <definedName name="NoDays" localSheetId="5">#REF!</definedName>
    <definedName name="NoDays" localSheetId="1">#REF!</definedName>
    <definedName name="NoDays" localSheetId="4">#REF!</definedName>
    <definedName name="NoDays" localSheetId="8">#REF!</definedName>
    <definedName name="NoDays" localSheetId="6">#REF!</definedName>
    <definedName name="NoDays">#REF!</definedName>
    <definedName name="nothing" localSheetId="10">#REF!</definedName>
    <definedName name="nothing" localSheetId="9">#REF!</definedName>
    <definedName name="nothing" localSheetId="7">#REF!</definedName>
    <definedName name="nothing" localSheetId="5">#REF!</definedName>
    <definedName name="nothing" localSheetId="1">#REF!</definedName>
    <definedName name="nothing" localSheetId="4">#REF!</definedName>
    <definedName name="nothing" localSheetId="8">#REF!</definedName>
    <definedName name="nothing" localSheetId="6">#REF!</definedName>
    <definedName name="nothing">#REF!</definedName>
    <definedName name="NP3HP450" localSheetId="10">#REF!</definedName>
    <definedName name="NP3HP450" localSheetId="9">#REF!</definedName>
    <definedName name="NP3HP450" localSheetId="7">#REF!</definedName>
    <definedName name="NP3HP450" localSheetId="5">#REF!</definedName>
    <definedName name="NP3HP450" localSheetId="1">#REF!</definedName>
    <definedName name="NP3HP450" localSheetId="4">#REF!</definedName>
    <definedName name="NP3HP450" localSheetId="8">#REF!</definedName>
    <definedName name="NP3HP450" localSheetId="6">#REF!</definedName>
    <definedName name="NP3HP450">#REF!</definedName>
    <definedName name="NP3HP600" localSheetId="10">#REF!</definedName>
    <definedName name="NP3HP600" localSheetId="9">#REF!</definedName>
    <definedName name="NP3HP600" localSheetId="7">#REF!</definedName>
    <definedName name="NP3HP600" localSheetId="5">#REF!</definedName>
    <definedName name="NP3HP600" localSheetId="1">#REF!</definedName>
    <definedName name="NP3HP600" localSheetId="4">#REF!</definedName>
    <definedName name="NP3HP600" localSheetId="8">#REF!</definedName>
    <definedName name="NP3HP600" localSheetId="6">#REF!</definedName>
    <definedName name="NP3HP600">#REF!</definedName>
    <definedName name="NP3HP750" localSheetId="10">#REF!</definedName>
    <definedName name="NP3HP750" localSheetId="9">#REF!</definedName>
    <definedName name="NP3HP750" localSheetId="7">#REF!</definedName>
    <definedName name="NP3HP750" localSheetId="5">#REF!</definedName>
    <definedName name="NP3HP750" localSheetId="1">#REF!</definedName>
    <definedName name="NP3HP750" localSheetId="4">#REF!</definedName>
    <definedName name="NP3HP750" localSheetId="8">#REF!</definedName>
    <definedName name="NP3HP750" localSheetId="6">#REF!</definedName>
    <definedName name="NP3HP750">#REF!</definedName>
    <definedName name="np3humepipe600" localSheetId="10">#REF!</definedName>
    <definedName name="np3humepipe600" localSheetId="9">#REF!</definedName>
    <definedName name="np3humepipe600" localSheetId="7">#REF!</definedName>
    <definedName name="np3humepipe600" localSheetId="5">#REF!</definedName>
    <definedName name="np3humepipe600" localSheetId="1">#REF!</definedName>
    <definedName name="np3humepipe600" localSheetId="4">#REF!</definedName>
    <definedName name="np3humepipe600" localSheetId="8">#REF!</definedName>
    <definedName name="np3humepipe600" localSheetId="6">#REF!</definedName>
    <definedName name="np3humepipe600">#REF!</definedName>
    <definedName name="np3humepipe750" localSheetId="10">#REF!</definedName>
    <definedName name="np3humepipe750" localSheetId="9">#REF!</definedName>
    <definedName name="np3humepipe750" localSheetId="7">#REF!</definedName>
    <definedName name="np3humepipe750" localSheetId="5">#REF!</definedName>
    <definedName name="np3humepipe750" localSheetId="1">#REF!</definedName>
    <definedName name="np3humepipe750" localSheetId="4">#REF!</definedName>
    <definedName name="np3humepipe750" localSheetId="8">#REF!</definedName>
    <definedName name="np3humepipe750" localSheetId="6">#REF!</definedName>
    <definedName name="np3humepipe750">#REF!</definedName>
    <definedName name="NP4Hume1.2" localSheetId="10">#REF!</definedName>
    <definedName name="NP4Hume1.2" localSheetId="9">#REF!</definedName>
    <definedName name="NP4Hume1.2" localSheetId="7">#REF!</definedName>
    <definedName name="NP4Hume1.2" localSheetId="5">#REF!</definedName>
    <definedName name="NP4Hume1.2" localSheetId="1">#REF!</definedName>
    <definedName name="NP4Hume1.2" localSheetId="4">#REF!</definedName>
    <definedName name="NP4Hume1.2" localSheetId="8">#REF!</definedName>
    <definedName name="NP4Hume1.2" localSheetId="6">#REF!</definedName>
    <definedName name="NP4Hume1.2">#REF!</definedName>
    <definedName name="NP4Hume1000" localSheetId="10">#REF!</definedName>
    <definedName name="NP4Hume1000" localSheetId="9">#REF!</definedName>
    <definedName name="NP4Hume1000" localSheetId="7">#REF!</definedName>
    <definedName name="NP4Hume1000" localSheetId="5">#REF!</definedName>
    <definedName name="NP4Hume1000" localSheetId="1">#REF!</definedName>
    <definedName name="NP4Hume1000" localSheetId="4">#REF!</definedName>
    <definedName name="NP4Hume1000" localSheetId="8">#REF!</definedName>
    <definedName name="NP4Hume1000" localSheetId="6">#REF!</definedName>
    <definedName name="NP4Hume1000">#REF!</definedName>
    <definedName name="NP4Hume1200" localSheetId="10">#REF!</definedName>
    <definedName name="NP4Hume1200" localSheetId="9">#REF!</definedName>
    <definedName name="NP4Hume1200" localSheetId="7">#REF!</definedName>
    <definedName name="NP4Hume1200" localSheetId="5">#REF!</definedName>
    <definedName name="NP4Hume1200" localSheetId="1">#REF!</definedName>
    <definedName name="NP4Hume1200" localSheetId="4">#REF!</definedName>
    <definedName name="NP4Hume1200" localSheetId="8">#REF!</definedName>
    <definedName name="NP4Hume1200" localSheetId="6">#REF!</definedName>
    <definedName name="NP4Hume1200">#REF!</definedName>
    <definedName name="NP4Hume600" localSheetId="10">#REF!</definedName>
    <definedName name="NP4Hume600" localSheetId="9">#REF!</definedName>
    <definedName name="NP4Hume600" localSheetId="7">#REF!</definedName>
    <definedName name="NP4Hume600" localSheetId="5">#REF!</definedName>
    <definedName name="NP4Hume600" localSheetId="1">#REF!</definedName>
    <definedName name="NP4Hume600" localSheetId="4">#REF!</definedName>
    <definedName name="NP4Hume600" localSheetId="8">#REF!</definedName>
    <definedName name="NP4Hume600" localSheetId="6">#REF!</definedName>
    <definedName name="NP4Hume600">#REF!</definedName>
    <definedName name="NP4Hume900" localSheetId="10">#REF!</definedName>
    <definedName name="NP4Hume900" localSheetId="9">#REF!</definedName>
    <definedName name="NP4Hume900" localSheetId="7">#REF!</definedName>
    <definedName name="NP4Hume900" localSheetId="5">#REF!</definedName>
    <definedName name="NP4Hume900" localSheetId="1">#REF!</definedName>
    <definedName name="NP4Hume900" localSheetId="4">#REF!</definedName>
    <definedName name="NP4Hume900" localSheetId="8">#REF!</definedName>
    <definedName name="NP4Hume900" localSheetId="6">#REF!</definedName>
    <definedName name="NP4Hume900">#REF!</definedName>
    <definedName name="NR" localSheetId="10">#REF!</definedName>
    <definedName name="NR" localSheetId="9">#REF!</definedName>
    <definedName name="NR" localSheetId="7">#REF!</definedName>
    <definedName name="NR" localSheetId="5">#REF!</definedName>
    <definedName name="NR" localSheetId="1">#REF!</definedName>
    <definedName name="NR" localSheetId="4">#REF!</definedName>
    <definedName name="NR" localSheetId="8">#REF!</definedName>
    <definedName name="NR" localSheetId="6">#REF!</definedName>
    <definedName name="NR">#REF!</definedName>
    <definedName name="NSSR1" localSheetId="10">#REF!</definedName>
    <definedName name="NSSR1" localSheetId="9">#REF!</definedName>
    <definedName name="NSSR1" localSheetId="7">#REF!</definedName>
    <definedName name="NSSR1" localSheetId="5">#REF!</definedName>
    <definedName name="NSSR1" localSheetId="1">#REF!</definedName>
    <definedName name="NSSR1" localSheetId="4">#REF!</definedName>
    <definedName name="NSSR1" localSheetId="8">#REF!</definedName>
    <definedName name="NSSR1" localSheetId="6">#REF!</definedName>
    <definedName name="NSSR1">#REF!</definedName>
    <definedName name="NSSR10" localSheetId="10">#REF!</definedName>
    <definedName name="NSSR10" localSheetId="9">#REF!</definedName>
    <definedName name="NSSR10" localSheetId="7">#REF!</definedName>
    <definedName name="NSSR10" localSheetId="5">#REF!</definedName>
    <definedName name="NSSR10" localSheetId="1">#REF!</definedName>
    <definedName name="NSSR10" localSheetId="4">#REF!</definedName>
    <definedName name="NSSR10" localSheetId="8">#REF!</definedName>
    <definedName name="NSSR10" localSheetId="6">#REF!</definedName>
    <definedName name="NSSR10">#REF!</definedName>
    <definedName name="NSSR100" localSheetId="10">#REF!</definedName>
    <definedName name="NSSR100" localSheetId="9">#REF!</definedName>
    <definedName name="NSSR100" localSheetId="7">#REF!</definedName>
    <definedName name="NSSR100" localSheetId="5">#REF!</definedName>
    <definedName name="NSSR100" localSheetId="1">#REF!</definedName>
    <definedName name="NSSR100" localSheetId="4">#REF!</definedName>
    <definedName name="NSSR100" localSheetId="8">#REF!</definedName>
    <definedName name="NSSR100" localSheetId="6">#REF!</definedName>
    <definedName name="NSSR100">#REF!</definedName>
    <definedName name="NSSR101" localSheetId="10">#REF!</definedName>
    <definedName name="NSSR101" localSheetId="9">#REF!</definedName>
    <definedName name="NSSR101" localSheetId="7">#REF!</definedName>
    <definedName name="NSSR101" localSheetId="5">#REF!</definedName>
    <definedName name="NSSR101" localSheetId="1">#REF!</definedName>
    <definedName name="NSSR101" localSheetId="4">#REF!</definedName>
    <definedName name="NSSR101" localSheetId="8">#REF!</definedName>
    <definedName name="NSSR101" localSheetId="6">#REF!</definedName>
    <definedName name="NSSR101">#REF!</definedName>
    <definedName name="NSSR102" localSheetId="10">#REF!</definedName>
    <definedName name="NSSR102" localSheetId="9">#REF!</definedName>
    <definedName name="NSSR102" localSheetId="7">#REF!</definedName>
    <definedName name="NSSR102" localSheetId="5">#REF!</definedName>
    <definedName name="NSSR102" localSheetId="1">#REF!</definedName>
    <definedName name="NSSR102" localSheetId="4">#REF!</definedName>
    <definedName name="NSSR102" localSheetId="8">#REF!</definedName>
    <definedName name="NSSR102" localSheetId="6">#REF!</definedName>
    <definedName name="NSSR102">#REF!</definedName>
    <definedName name="NSSR103" localSheetId="10">#REF!</definedName>
    <definedName name="NSSR103" localSheetId="9">#REF!</definedName>
    <definedName name="NSSR103" localSheetId="7">#REF!</definedName>
    <definedName name="NSSR103" localSheetId="5">#REF!</definedName>
    <definedName name="NSSR103" localSheetId="1">#REF!</definedName>
    <definedName name="NSSR103" localSheetId="4">#REF!</definedName>
    <definedName name="NSSR103" localSheetId="8">#REF!</definedName>
    <definedName name="NSSR103" localSheetId="6">#REF!</definedName>
    <definedName name="NSSR103">#REF!</definedName>
    <definedName name="NSSR104" localSheetId="10">#REF!</definedName>
    <definedName name="NSSR104" localSheetId="9">#REF!</definedName>
    <definedName name="NSSR104" localSheetId="7">#REF!</definedName>
    <definedName name="NSSR104" localSheetId="5">#REF!</definedName>
    <definedName name="NSSR104" localSheetId="1">#REF!</definedName>
    <definedName name="NSSR104" localSheetId="4">#REF!</definedName>
    <definedName name="NSSR104" localSheetId="8">#REF!</definedName>
    <definedName name="NSSR104" localSheetId="6">#REF!</definedName>
    <definedName name="NSSR104">#REF!</definedName>
    <definedName name="NSSR105" localSheetId="10">#REF!</definedName>
    <definedName name="NSSR105" localSheetId="9">#REF!</definedName>
    <definedName name="NSSR105" localSheetId="7">#REF!</definedName>
    <definedName name="NSSR105" localSheetId="5">#REF!</definedName>
    <definedName name="NSSR105" localSheetId="1">#REF!</definedName>
    <definedName name="NSSR105" localSheetId="4">#REF!</definedName>
    <definedName name="NSSR105" localSheetId="8">#REF!</definedName>
    <definedName name="NSSR105" localSheetId="6">#REF!</definedName>
    <definedName name="NSSR105">#REF!</definedName>
    <definedName name="NSSR106" localSheetId="10">#REF!</definedName>
    <definedName name="NSSR106" localSheetId="9">#REF!</definedName>
    <definedName name="NSSR106" localSheetId="7">#REF!</definedName>
    <definedName name="NSSR106" localSheetId="5">#REF!</definedName>
    <definedName name="NSSR106" localSheetId="1">#REF!</definedName>
    <definedName name="NSSR106" localSheetId="4">#REF!</definedName>
    <definedName name="NSSR106" localSheetId="8">#REF!</definedName>
    <definedName name="NSSR106" localSheetId="6">#REF!</definedName>
    <definedName name="NSSR106">#REF!</definedName>
    <definedName name="NSSR107" localSheetId="10">#REF!</definedName>
    <definedName name="NSSR107" localSheetId="9">#REF!</definedName>
    <definedName name="NSSR107" localSheetId="7">#REF!</definedName>
    <definedName name="NSSR107" localSheetId="5">#REF!</definedName>
    <definedName name="NSSR107" localSheetId="1">#REF!</definedName>
    <definedName name="NSSR107" localSheetId="4">#REF!</definedName>
    <definedName name="NSSR107" localSheetId="8">#REF!</definedName>
    <definedName name="NSSR107" localSheetId="6">#REF!</definedName>
    <definedName name="NSSR107">#REF!</definedName>
    <definedName name="NSSR108" localSheetId="10">#REF!</definedName>
    <definedName name="NSSR108" localSheetId="9">#REF!</definedName>
    <definedName name="NSSR108" localSheetId="7">#REF!</definedName>
    <definedName name="NSSR108" localSheetId="5">#REF!</definedName>
    <definedName name="NSSR108" localSheetId="1">#REF!</definedName>
    <definedName name="NSSR108" localSheetId="4">#REF!</definedName>
    <definedName name="NSSR108" localSheetId="8">#REF!</definedName>
    <definedName name="NSSR108" localSheetId="6">#REF!</definedName>
    <definedName name="NSSR108">#REF!</definedName>
    <definedName name="NSSR109" localSheetId="10">#REF!</definedName>
    <definedName name="NSSR109" localSheetId="9">#REF!</definedName>
    <definedName name="NSSR109" localSheetId="7">#REF!</definedName>
    <definedName name="NSSR109" localSheetId="5">#REF!</definedName>
    <definedName name="NSSR109" localSheetId="1">#REF!</definedName>
    <definedName name="NSSR109" localSheetId="4">#REF!</definedName>
    <definedName name="NSSR109" localSheetId="8">#REF!</definedName>
    <definedName name="NSSR109" localSheetId="6">#REF!</definedName>
    <definedName name="NSSR109">#REF!</definedName>
    <definedName name="NSSR11" localSheetId="10">#REF!</definedName>
    <definedName name="NSSR11" localSheetId="9">#REF!</definedName>
    <definedName name="NSSR11" localSheetId="7">#REF!</definedName>
    <definedName name="NSSR11" localSheetId="5">#REF!</definedName>
    <definedName name="NSSR11" localSheetId="1">#REF!</definedName>
    <definedName name="NSSR11" localSheetId="4">#REF!</definedName>
    <definedName name="NSSR11" localSheetId="8">#REF!</definedName>
    <definedName name="NSSR11" localSheetId="6">#REF!</definedName>
    <definedName name="NSSR11">#REF!</definedName>
    <definedName name="NSSR110" localSheetId="10">#REF!</definedName>
    <definedName name="NSSR110" localSheetId="9">#REF!</definedName>
    <definedName name="NSSR110" localSheetId="7">#REF!</definedName>
    <definedName name="NSSR110" localSheetId="5">#REF!</definedName>
    <definedName name="NSSR110" localSheetId="1">#REF!</definedName>
    <definedName name="NSSR110" localSheetId="4">#REF!</definedName>
    <definedName name="NSSR110" localSheetId="8">#REF!</definedName>
    <definedName name="NSSR110" localSheetId="6">#REF!</definedName>
    <definedName name="NSSR110">#REF!</definedName>
    <definedName name="NSSR111" localSheetId="10">#REF!</definedName>
    <definedName name="NSSR111" localSheetId="9">#REF!</definedName>
    <definedName name="NSSR111" localSheetId="7">#REF!</definedName>
    <definedName name="NSSR111" localSheetId="5">#REF!</definedName>
    <definedName name="NSSR111" localSheetId="1">#REF!</definedName>
    <definedName name="NSSR111" localSheetId="4">#REF!</definedName>
    <definedName name="NSSR111" localSheetId="8">#REF!</definedName>
    <definedName name="NSSR111" localSheetId="6">#REF!</definedName>
    <definedName name="NSSR111">#REF!</definedName>
    <definedName name="NSSR112" localSheetId="10">#REF!</definedName>
    <definedName name="NSSR112" localSheetId="9">#REF!</definedName>
    <definedName name="NSSR112" localSheetId="7">#REF!</definedName>
    <definedName name="NSSR112" localSheetId="5">#REF!</definedName>
    <definedName name="NSSR112" localSheetId="1">#REF!</definedName>
    <definedName name="NSSR112" localSheetId="4">#REF!</definedName>
    <definedName name="NSSR112" localSheetId="8">#REF!</definedName>
    <definedName name="NSSR112" localSheetId="6">#REF!</definedName>
    <definedName name="NSSR112">#REF!</definedName>
    <definedName name="NSSR113" localSheetId="10">#REF!</definedName>
    <definedName name="NSSR113" localSheetId="9">#REF!</definedName>
    <definedName name="NSSR113" localSheetId="7">#REF!</definedName>
    <definedName name="NSSR113" localSheetId="5">#REF!</definedName>
    <definedName name="NSSR113" localSheetId="1">#REF!</definedName>
    <definedName name="NSSR113" localSheetId="4">#REF!</definedName>
    <definedName name="NSSR113" localSheetId="8">#REF!</definedName>
    <definedName name="NSSR113" localSheetId="6">#REF!</definedName>
    <definedName name="NSSR113">#REF!</definedName>
    <definedName name="NSSR114" localSheetId="10">#REF!</definedName>
    <definedName name="NSSR114" localSheetId="9">#REF!</definedName>
    <definedName name="NSSR114" localSheetId="7">#REF!</definedName>
    <definedName name="NSSR114" localSheetId="5">#REF!</definedName>
    <definedName name="NSSR114" localSheetId="1">#REF!</definedName>
    <definedName name="NSSR114" localSheetId="4">#REF!</definedName>
    <definedName name="NSSR114" localSheetId="8">#REF!</definedName>
    <definedName name="NSSR114" localSheetId="6">#REF!</definedName>
    <definedName name="NSSR114">#REF!</definedName>
    <definedName name="NSSR115" localSheetId="10">#REF!</definedName>
    <definedName name="NSSR115" localSheetId="9">#REF!</definedName>
    <definedName name="NSSR115" localSheetId="7">#REF!</definedName>
    <definedName name="NSSR115" localSheetId="5">#REF!</definedName>
    <definedName name="NSSR115" localSheetId="1">#REF!</definedName>
    <definedName name="NSSR115" localSheetId="4">#REF!</definedName>
    <definedName name="NSSR115" localSheetId="8">#REF!</definedName>
    <definedName name="NSSR115" localSheetId="6">#REF!</definedName>
    <definedName name="NSSR115">#REF!</definedName>
    <definedName name="NSSR116" localSheetId="10">#REF!</definedName>
    <definedName name="NSSR116" localSheetId="9">#REF!</definedName>
    <definedName name="NSSR116" localSheetId="7">#REF!</definedName>
    <definedName name="NSSR116" localSheetId="5">#REF!</definedName>
    <definedName name="NSSR116" localSheetId="1">#REF!</definedName>
    <definedName name="NSSR116" localSheetId="4">#REF!</definedName>
    <definedName name="NSSR116" localSheetId="8">#REF!</definedName>
    <definedName name="NSSR116" localSheetId="6">#REF!</definedName>
    <definedName name="NSSR116">#REF!</definedName>
    <definedName name="NSSR117" localSheetId="10">#REF!</definedName>
    <definedName name="NSSR117" localSheetId="9">#REF!</definedName>
    <definedName name="NSSR117" localSheetId="7">#REF!</definedName>
    <definedName name="NSSR117" localSheetId="5">#REF!</definedName>
    <definedName name="NSSR117" localSheetId="1">#REF!</definedName>
    <definedName name="NSSR117" localSheetId="4">#REF!</definedName>
    <definedName name="NSSR117" localSheetId="8">#REF!</definedName>
    <definedName name="NSSR117" localSheetId="6">#REF!</definedName>
    <definedName name="NSSR117">#REF!</definedName>
    <definedName name="NSSR118" localSheetId="10">#REF!</definedName>
    <definedName name="NSSR118" localSheetId="9">#REF!</definedName>
    <definedName name="NSSR118" localSheetId="7">#REF!</definedName>
    <definedName name="NSSR118" localSheetId="5">#REF!</definedName>
    <definedName name="NSSR118" localSheetId="1">#REF!</definedName>
    <definedName name="NSSR118" localSheetId="4">#REF!</definedName>
    <definedName name="NSSR118" localSheetId="8">#REF!</definedName>
    <definedName name="NSSR118" localSheetId="6">#REF!</definedName>
    <definedName name="NSSR118">#REF!</definedName>
    <definedName name="NSSR119" localSheetId="10">#REF!</definedName>
    <definedName name="NSSR119" localSheetId="9">#REF!</definedName>
    <definedName name="NSSR119" localSheetId="7">#REF!</definedName>
    <definedName name="NSSR119" localSheetId="5">#REF!</definedName>
    <definedName name="NSSR119" localSheetId="1">#REF!</definedName>
    <definedName name="NSSR119" localSheetId="4">#REF!</definedName>
    <definedName name="NSSR119" localSheetId="8">#REF!</definedName>
    <definedName name="NSSR119" localSheetId="6">#REF!</definedName>
    <definedName name="NSSR119">#REF!</definedName>
    <definedName name="NSSR12" localSheetId="10">#REF!</definedName>
    <definedName name="NSSR12" localSheetId="9">#REF!</definedName>
    <definedName name="NSSR12" localSheetId="7">#REF!</definedName>
    <definedName name="NSSR12" localSheetId="5">#REF!</definedName>
    <definedName name="NSSR12" localSheetId="1">#REF!</definedName>
    <definedName name="NSSR12" localSheetId="4">#REF!</definedName>
    <definedName name="NSSR12" localSheetId="8">#REF!</definedName>
    <definedName name="NSSR12" localSheetId="6">#REF!</definedName>
    <definedName name="NSSR12">#REF!</definedName>
    <definedName name="NSSR120" localSheetId="10">#REF!</definedName>
    <definedName name="NSSR120" localSheetId="9">#REF!</definedName>
    <definedName name="NSSR120" localSheetId="7">#REF!</definedName>
    <definedName name="NSSR120" localSheetId="5">#REF!</definedName>
    <definedName name="NSSR120" localSheetId="1">#REF!</definedName>
    <definedName name="NSSR120" localSheetId="4">#REF!</definedName>
    <definedName name="NSSR120" localSheetId="8">#REF!</definedName>
    <definedName name="NSSR120" localSheetId="6">#REF!</definedName>
    <definedName name="NSSR120">#REF!</definedName>
    <definedName name="NSSR121" localSheetId="10">#REF!</definedName>
    <definedName name="NSSR121" localSheetId="9">#REF!</definedName>
    <definedName name="NSSR121" localSheetId="7">#REF!</definedName>
    <definedName name="NSSR121" localSheetId="5">#REF!</definedName>
    <definedName name="NSSR121" localSheetId="1">#REF!</definedName>
    <definedName name="NSSR121" localSheetId="4">#REF!</definedName>
    <definedName name="NSSR121" localSheetId="8">#REF!</definedName>
    <definedName name="NSSR121" localSheetId="6">#REF!</definedName>
    <definedName name="NSSR121">#REF!</definedName>
    <definedName name="NSSR122" localSheetId="10">#REF!</definedName>
    <definedName name="NSSR122" localSheetId="9">#REF!</definedName>
    <definedName name="NSSR122" localSheetId="7">#REF!</definedName>
    <definedName name="NSSR122" localSheetId="5">#REF!</definedName>
    <definedName name="NSSR122" localSheetId="1">#REF!</definedName>
    <definedName name="NSSR122" localSheetId="4">#REF!</definedName>
    <definedName name="NSSR122" localSheetId="8">#REF!</definedName>
    <definedName name="NSSR122" localSheetId="6">#REF!</definedName>
    <definedName name="NSSR122">#REF!</definedName>
    <definedName name="NSSR123" localSheetId="10">#REF!</definedName>
    <definedName name="NSSR123" localSheetId="9">#REF!</definedName>
    <definedName name="NSSR123" localSheetId="7">#REF!</definedName>
    <definedName name="NSSR123" localSheetId="5">#REF!</definedName>
    <definedName name="NSSR123" localSheetId="1">#REF!</definedName>
    <definedName name="NSSR123" localSheetId="4">#REF!</definedName>
    <definedName name="NSSR123" localSheetId="8">#REF!</definedName>
    <definedName name="NSSR123" localSheetId="6">#REF!</definedName>
    <definedName name="NSSR123">#REF!</definedName>
    <definedName name="NSSR124" localSheetId="10">#REF!</definedName>
    <definedName name="NSSR124" localSheetId="9">#REF!</definedName>
    <definedName name="NSSR124" localSheetId="7">#REF!</definedName>
    <definedName name="NSSR124" localSheetId="5">#REF!</definedName>
    <definedName name="NSSR124" localSheetId="1">#REF!</definedName>
    <definedName name="NSSR124" localSheetId="4">#REF!</definedName>
    <definedName name="NSSR124" localSheetId="8">#REF!</definedName>
    <definedName name="NSSR124" localSheetId="6">#REF!</definedName>
    <definedName name="NSSR124">#REF!</definedName>
    <definedName name="NSSR125" localSheetId="10">#REF!</definedName>
    <definedName name="NSSR125" localSheetId="9">#REF!</definedName>
    <definedName name="NSSR125" localSheetId="7">#REF!</definedName>
    <definedName name="NSSR125" localSheetId="5">#REF!</definedName>
    <definedName name="NSSR125" localSheetId="1">#REF!</definedName>
    <definedName name="NSSR125" localSheetId="4">#REF!</definedName>
    <definedName name="NSSR125" localSheetId="8">#REF!</definedName>
    <definedName name="NSSR125" localSheetId="6">#REF!</definedName>
    <definedName name="NSSR125">#REF!</definedName>
    <definedName name="NSSR126" localSheetId="10">#REF!</definedName>
    <definedName name="NSSR126" localSheetId="9">#REF!</definedName>
    <definedName name="NSSR126" localSheetId="7">#REF!</definedName>
    <definedName name="NSSR126" localSheetId="5">#REF!</definedName>
    <definedName name="NSSR126" localSheetId="1">#REF!</definedName>
    <definedName name="NSSR126" localSheetId="4">#REF!</definedName>
    <definedName name="NSSR126" localSheetId="8">#REF!</definedName>
    <definedName name="NSSR126" localSheetId="6">#REF!</definedName>
    <definedName name="NSSR126">#REF!</definedName>
    <definedName name="NSSR127" localSheetId="10">#REF!</definedName>
    <definedName name="NSSR127" localSheetId="9">#REF!</definedName>
    <definedName name="NSSR127" localSheetId="7">#REF!</definedName>
    <definedName name="NSSR127" localSheetId="5">#REF!</definedName>
    <definedName name="NSSR127" localSheetId="1">#REF!</definedName>
    <definedName name="NSSR127" localSheetId="4">#REF!</definedName>
    <definedName name="NSSR127" localSheetId="8">#REF!</definedName>
    <definedName name="NSSR127" localSheetId="6">#REF!</definedName>
    <definedName name="NSSR127">#REF!</definedName>
    <definedName name="NSSR128" localSheetId="10">#REF!</definedName>
    <definedName name="NSSR128" localSheetId="9">#REF!</definedName>
    <definedName name="NSSR128" localSheetId="7">#REF!</definedName>
    <definedName name="NSSR128" localSheetId="5">#REF!</definedName>
    <definedName name="NSSR128" localSheetId="1">#REF!</definedName>
    <definedName name="NSSR128" localSheetId="4">#REF!</definedName>
    <definedName name="NSSR128" localSheetId="8">#REF!</definedName>
    <definedName name="NSSR128" localSheetId="6">#REF!</definedName>
    <definedName name="NSSR128">#REF!</definedName>
    <definedName name="NSSR129" localSheetId="10">#REF!</definedName>
    <definedName name="NSSR129" localSheetId="9">#REF!</definedName>
    <definedName name="NSSR129" localSheetId="7">#REF!</definedName>
    <definedName name="NSSR129" localSheetId="5">#REF!</definedName>
    <definedName name="NSSR129" localSheetId="1">#REF!</definedName>
    <definedName name="NSSR129" localSheetId="4">#REF!</definedName>
    <definedName name="NSSR129" localSheetId="8">#REF!</definedName>
    <definedName name="NSSR129" localSheetId="6">#REF!</definedName>
    <definedName name="NSSR129">#REF!</definedName>
    <definedName name="NSSR13" localSheetId="10">#REF!</definedName>
    <definedName name="NSSR13" localSheetId="9">#REF!</definedName>
    <definedName name="NSSR13" localSheetId="7">#REF!</definedName>
    <definedName name="NSSR13" localSheetId="5">#REF!</definedName>
    <definedName name="NSSR13" localSheetId="1">#REF!</definedName>
    <definedName name="NSSR13" localSheetId="4">#REF!</definedName>
    <definedName name="NSSR13" localSheetId="8">#REF!</definedName>
    <definedName name="NSSR13" localSheetId="6">#REF!</definedName>
    <definedName name="NSSR13">#REF!</definedName>
    <definedName name="NSSR130" localSheetId="10">#REF!</definedName>
    <definedName name="NSSR130" localSheetId="9">#REF!</definedName>
    <definedName name="NSSR130" localSheetId="7">#REF!</definedName>
    <definedName name="NSSR130" localSheetId="5">#REF!</definedName>
    <definedName name="NSSR130" localSheetId="1">#REF!</definedName>
    <definedName name="NSSR130" localSheetId="4">#REF!</definedName>
    <definedName name="NSSR130" localSheetId="8">#REF!</definedName>
    <definedName name="NSSR130" localSheetId="6">#REF!</definedName>
    <definedName name="NSSR130">#REF!</definedName>
    <definedName name="NSSR131" localSheetId="10">#REF!</definedName>
    <definedName name="NSSR131" localSheetId="9">#REF!</definedName>
    <definedName name="NSSR131" localSheetId="7">#REF!</definedName>
    <definedName name="NSSR131" localSheetId="5">#REF!</definedName>
    <definedName name="NSSR131" localSheetId="1">#REF!</definedName>
    <definedName name="NSSR131" localSheetId="4">#REF!</definedName>
    <definedName name="NSSR131" localSheetId="8">#REF!</definedName>
    <definedName name="NSSR131" localSheetId="6">#REF!</definedName>
    <definedName name="NSSR131">#REF!</definedName>
    <definedName name="NSSR132" localSheetId="10">#REF!</definedName>
    <definedName name="NSSR132" localSheetId="9">#REF!</definedName>
    <definedName name="NSSR132" localSheetId="7">#REF!</definedName>
    <definedName name="NSSR132" localSheetId="5">#REF!</definedName>
    <definedName name="NSSR132" localSheetId="1">#REF!</definedName>
    <definedName name="NSSR132" localSheetId="4">#REF!</definedName>
    <definedName name="NSSR132" localSheetId="8">#REF!</definedName>
    <definedName name="NSSR132" localSheetId="6">#REF!</definedName>
    <definedName name="NSSR132">#REF!</definedName>
    <definedName name="NSSR133" localSheetId="10">#REF!</definedName>
    <definedName name="NSSR133" localSheetId="9">#REF!</definedName>
    <definedName name="NSSR133" localSheetId="7">#REF!</definedName>
    <definedName name="NSSR133" localSheetId="5">#REF!</definedName>
    <definedName name="NSSR133" localSheetId="1">#REF!</definedName>
    <definedName name="NSSR133" localSheetId="4">#REF!</definedName>
    <definedName name="NSSR133" localSheetId="8">#REF!</definedName>
    <definedName name="NSSR133" localSheetId="6">#REF!</definedName>
    <definedName name="NSSR133">#REF!</definedName>
    <definedName name="NSSR134" localSheetId="10">#REF!</definedName>
    <definedName name="NSSR134" localSheetId="9">#REF!</definedName>
    <definedName name="NSSR134" localSheetId="7">#REF!</definedName>
    <definedName name="NSSR134" localSheetId="5">#REF!</definedName>
    <definedName name="NSSR134" localSheetId="1">#REF!</definedName>
    <definedName name="NSSR134" localSheetId="4">#REF!</definedName>
    <definedName name="NSSR134" localSheetId="8">#REF!</definedName>
    <definedName name="NSSR134" localSheetId="6">#REF!</definedName>
    <definedName name="NSSR134">#REF!</definedName>
    <definedName name="NSSR135" localSheetId="10">#REF!</definedName>
    <definedName name="NSSR135" localSheetId="9">#REF!</definedName>
    <definedName name="NSSR135" localSheetId="7">#REF!</definedName>
    <definedName name="NSSR135" localSheetId="5">#REF!</definedName>
    <definedName name="NSSR135" localSheetId="1">#REF!</definedName>
    <definedName name="NSSR135" localSheetId="4">#REF!</definedName>
    <definedName name="NSSR135" localSheetId="8">#REF!</definedName>
    <definedName name="NSSR135" localSheetId="6">#REF!</definedName>
    <definedName name="NSSR135">#REF!</definedName>
    <definedName name="NSSR136" localSheetId="10">#REF!</definedName>
    <definedName name="NSSR136" localSheetId="9">#REF!</definedName>
    <definedName name="NSSR136" localSheetId="7">#REF!</definedName>
    <definedName name="NSSR136" localSheetId="5">#REF!</definedName>
    <definedName name="NSSR136" localSheetId="1">#REF!</definedName>
    <definedName name="NSSR136" localSheetId="4">#REF!</definedName>
    <definedName name="NSSR136" localSheetId="8">#REF!</definedName>
    <definedName name="NSSR136" localSheetId="6">#REF!</definedName>
    <definedName name="NSSR136">#REF!</definedName>
    <definedName name="NSSR137" localSheetId="10">#REF!</definedName>
    <definedName name="NSSR137" localSheetId="9">#REF!</definedName>
    <definedName name="NSSR137" localSheetId="7">#REF!</definedName>
    <definedName name="NSSR137" localSheetId="5">#REF!</definedName>
    <definedName name="NSSR137" localSheetId="1">#REF!</definedName>
    <definedName name="NSSR137" localSheetId="4">#REF!</definedName>
    <definedName name="NSSR137" localSheetId="8">#REF!</definedName>
    <definedName name="NSSR137" localSheetId="6">#REF!</definedName>
    <definedName name="NSSR137">#REF!</definedName>
    <definedName name="NSSR138" localSheetId="10">#REF!</definedName>
    <definedName name="NSSR138" localSheetId="9">#REF!</definedName>
    <definedName name="NSSR138" localSheetId="7">#REF!</definedName>
    <definedName name="NSSR138" localSheetId="5">#REF!</definedName>
    <definedName name="NSSR138" localSheetId="1">#REF!</definedName>
    <definedName name="NSSR138" localSheetId="4">#REF!</definedName>
    <definedName name="NSSR138" localSheetId="8">#REF!</definedName>
    <definedName name="NSSR138" localSheetId="6">#REF!</definedName>
    <definedName name="NSSR138">#REF!</definedName>
    <definedName name="NSSR139" localSheetId="10">#REF!</definedName>
    <definedName name="NSSR139" localSheetId="9">#REF!</definedName>
    <definedName name="NSSR139" localSheetId="7">#REF!</definedName>
    <definedName name="NSSR139" localSheetId="5">#REF!</definedName>
    <definedName name="NSSR139" localSheetId="1">#REF!</definedName>
    <definedName name="NSSR139" localSheetId="4">#REF!</definedName>
    <definedName name="NSSR139" localSheetId="8">#REF!</definedName>
    <definedName name="NSSR139" localSheetId="6">#REF!</definedName>
    <definedName name="NSSR139">#REF!</definedName>
    <definedName name="NSSR14" localSheetId="10">#REF!</definedName>
    <definedName name="NSSR14" localSheetId="9">#REF!</definedName>
    <definedName name="NSSR14" localSheetId="7">#REF!</definedName>
    <definedName name="NSSR14" localSheetId="5">#REF!</definedName>
    <definedName name="NSSR14" localSheetId="1">#REF!</definedName>
    <definedName name="NSSR14" localSheetId="4">#REF!</definedName>
    <definedName name="NSSR14" localSheetId="8">#REF!</definedName>
    <definedName name="NSSR14" localSheetId="6">#REF!</definedName>
    <definedName name="NSSR14">#REF!</definedName>
    <definedName name="NSSR140" localSheetId="10">#REF!</definedName>
    <definedName name="NSSR140" localSheetId="9">#REF!</definedName>
    <definedName name="NSSR140" localSheetId="7">#REF!</definedName>
    <definedName name="NSSR140" localSheetId="5">#REF!</definedName>
    <definedName name="NSSR140" localSheetId="1">#REF!</definedName>
    <definedName name="NSSR140" localSheetId="4">#REF!</definedName>
    <definedName name="NSSR140" localSheetId="8">#REF!</definedName>
    <definedName name="NSSR140" localSheetId="6">#REF!</definedName>
    <definedName name="NSSR140">#REF!</definedName>
    <definedName name="NSSR141" localSheetId="10">#REF!</definedName>
    <definedName name="NSSR141" localSheetId="9">#REF!</definedName>
    <definedName name="NSSR141" localSheetId="7">#REF!</definedName>
    <definedName name="NSSR141" localSheetId="5">#REF!</definedName>
    <definedName name="NSSR141" localSheetId="1">#REF!</definedName>
    <definedName name="NSSR141" localSheetId="4">#REF!</definedName>
    <definedName name="NSSR141" localSheetId="8">#REF!</definedName>
    <definedName name="NSSR141" localSheetId="6">#REF!</definedName>
    <definedName name="NSSR141">#REF!</definedName>
    <definedName name="NSSR142" localSheetId="10">#REF!</definedName>
    <definedName name="NSSR142" localSheetId="9">#REF!</definedName>
    <definedName name="NSSR142" localSheetId="7">#REF!</definedName>
    <definedName name="NSSR142" localSheetId="5">#REF!</definedName>
    <definedName name="NSSR142" localSheetId="1">#REF!</definedName>
    <definedName name="NSSR142" localSheetId="4">#REF!</definedName>
    <definedName name="NSSR142" localSheetId="8">#REF!</definedName>
    <definedName name="NSSR142" localSheetId="6">#REF!</definedName>
    <definedName name="NSSR142">#REF!</definedName>
    <definedName name="NSSR143" localSheetId="10">#REF!</definedName>
    <definedName name="NSSR143" localSheetId="9">#REF!</definedName>
    <definedName name="NSSR143" localSheetId="7">#REF!</definedName>
    <definedName name="NSSR143" localSheetId="5">#REF!</definedName>
    <definedName name="NSSR143" localSheetId="1">#REF!</definedName>
    <definedName name="NSSR143" localSheetId="4">#REF!</definedName>
    <definedName name="NSSR143" localSheetId="8">#REF!</definedName>
    <definedName name="NSSR143" localSheetId="6">#REF!</definedName>
    <definedName name="NSSR143">#REF!</definedName>
    <definedName name="NSSR144" localSheetId="10">#REF!</definedName>
    <definedName name="NSSR144" localSheetId="9">#REF!</definedName>
    <definedName name="NSSR144" localSheetId="7">#REF!</definedName>
    <definedName name="NSSR144" localSheetId="5">#REF!</definedName>
    <definedName name="NSSR144" localSheetId="1">#REF!</definedName>
    <definedName name="NSSR144" localSheetId="4">#REF!</definedName>
    <definedName name="NSSR144" localSheetId="8">#REF!</definedName>
    <definedName name="NSSR144" localSheetId="6">#REF!</definedName>
    <definedName name="NSSR144">#REF!</definedName>
    <definedName name="NSSR145" localSheetId="10">#REF!</definedName>
    <definedName name="NSSR145" localSheetId="9">#REF!</definedName>
    <definedName name="NSSR145" localSheetId="7">#REF!</definedName>
    <definedName name="NSSR145" localSheetId="5">#REF!</definedName>
    <definedName name="NSSR145" localSheetId="1">#REF!</definedName>
    <definedName name="NSSR145" localSheetId="4">#REF!</definedName>
    <definedName name="NSSR145" localSheetId="8">#REF!</definedName>
    <definedName name="NSSR145" localSheetId="6">#REF!</definedName>
    <definedName name="NSSR145">#REF!</definedName>
    <definedName name="NSSR146" localSheetId="10">#REF!</definedName>
    <definedName name="NSSR146" localSheetId="9">#REF!</definedName>
    <definedName name="NSSR146" localSheetId="7">#REF!</definedName>
    <definedName name="NSSR146" localSheetId="5">#REF!</definedName>
    <definedName name="NSSR146" localSheetId="1">#REF!</definedName>
    <definedName name="NSSR146" localSheetId="4">#REF!</definedName>
    <definedName name="NSSR146" localSheetId="8">#REF!</definedName>
    <definedName name="NSSR146" localSheetId="6">#REF!</definedName>
    <definedName name="NSSR146">#REF!</definedName>
    <definedName name="NSSR147" localSheetId="10">#REF!</definedName>
    <definedName name="NSSR147" localSheetId="9">#REF!</definedName>
    <definedName name="NSSR147" localSheetId="7">#REF!</definedName>
    <definedName name="NSSR147" localSheetId="5">#REF!</definedName>
    <definedName name="NSSR147" localSheetId="1">#REF!</definedName>
    <definedName name="NSSR147" localSheetId="4">#REF!</definedName>
    <definedName name="NSSR147" localSheetId="8">#REF!</definedName>
    <definedName name="NSSR147" localSheetId="6">#REF!</definedName>
    <definedName name="NSSR147">#REF!</definedName>
    <definedName name="NSSR148" localSheetId="10">#REF!</definedName>
    <definedName name="NSSR148" localSheetId="9">#REF!</definedName>
    <definedName name="NSSR148" localSheetId="7">#REF!</definedName>
    <definedName name="NSSR148" localSheetId="5">#REF!</definedName>
    <definedName name="NSSR148" localSheetId="1">#REF!</definedName>
    <definedName name="NSSR148" localSheetId="4">#REF!</definedName>
    <definedName name="NSSR148" localSheetId="8">#REF!</definedName>
    <definedName name="NSSR148" localSheetId="6">#REF!</definedName>
    <definedName name="NSSR148">#REF!</definedName>
    <definedName name="NSSR149" localSheetId="10">#REF!</definedName>
    <definedName name="NSSR149" localSheetId="9">#REF!</definedName>
    <definedName name="NSSR149" localSheetId="7">#REF!</definedName>
    <definedName name="NSSR149" localSheetId="5">#REF!</definedName>
    <definedName name="NSSR149" localSheetId="1">#REF!</definedName>
    <definedName name="NSSR149" localSheetId="4">#REF!</definedName>
    <definedName name="NSSR149" localSheetId="8">#REF!</definedName>
    <definedName name="NSSR149" localSheetId="6">#REF!</definedName>
    <definedName name="NSSR149">#REF!</definedName>
    <definedName name="NSSR15" localSheetId="10">#REF!</definedName>
    <definedName name="NSSR15" localSheetId="9">#REF!</definedName>
    <definedName name="NSSR15" localSheetId="7">#REF!</definedName>
    <definedName name="NSSR15" localSheetId="5">#REF!</definedName>
    <definedName name="NSSR15" localSheetId="1">#REF!</definedName>
    <definedName name="NSSR15" localSheetId="4">#REF!</definedName>
    <definedName name="NSSR15" localSheetId="8">#REF!</definedName>
    <definedName name="NSSR15" localSheetId="6">#REF!</definedName>
    <definedName name="NSSR15">#REF!</definedName>
    <definedName name="NSSR150" localSheetId="10">#REF!</definedName>
    <definedName name="NSSR150" localSheetId="9">#REF!</definedName>
    <definedName name="NSSR150" localSheetId="7">#REF!</definedName>
    <definedName name="NSSR150" localSheetId="5">#REF!</definedName>
    <definedName name="NSSR150" localSheetId="1">#REF!</definedName>
    <definedName name="NSSR150" localSheetId="4">#REF!</definedName>
    <definedName name="NSSR150" localSheetId="8">#REF!</definedName>
    <definedName name="NSSR150" localSheetId="6">#REF!</definedName>
    <definedName name="NSSR150">#REF!</definedName>
    <definedName name="NSSR151" localSheetId="10">#REF!</definedName>
    <definedName name="NSSR151" localSheetId="9">#REF!</definedName>
    <definedName name="NSSR151" localSheetId="7">#REF!</definedName>
    <definedName name="NSSR151" localSheetId="5">#REF!</definedName>
    <definedName name="NSSR151" localSheetId="1">#REF!</definedName>
    <definedName name="NSSR151" localSheetId="4">#REF!</definedName>
    <definedName name="NSSR151" localSheetId="8">#REF!</definedName>
    <definedName name="NSSR151" localSheetId="6">#REF!</definedName>
    <definedName name="NSSR151">#REF!</definedName>
    <definedName name="NSSR152" localSheetId="10">#REF!</definedName>
    <definedName name="NSSR152" localSheetId="9">#REF!</definedName>
    <definedName name="NSSR152" localSheetId="7">#REF!</definedName>
    <definedName name="NSSR152" localSheetId="5">#REF!</definedName>
    <definedName name="NSSR152" localSheetId="1">#REF!</definedName>
    <definedName name="NSSR152" localSheetId="4">#REF!</definedName>
    <definedName name="NSSR152" localSheetId="8">#REF!</definedName>
    <definedName name="NSSR152" localSheetId="6">#REF!</definedName>
    <definedName name="NSSR152">#REF!</definedName>
    <definedName name="NSSR153" localSheetId="10">#REF!</definedName>
    <definedName name="NSSR153" localSheetId="9">#REF!</definedName>
    <definedName name="NSSR153" localSheetId="7">#REF!</definedName>
    <definedName name="NSSR153" localSheetId="5">#REF!</definedName>
    <definedName name="NSSR153" localSheetId="1">#REF!</definedName>
    <definedName name="NSSR153" localSheetId="4">#REF!</definedName>
    <definedName name="NSSR153" localSheetId="8">#REF!</definedName>
    <definedName name="NSSR153" localSheetId="6">#REF!</definedName>
    <definedName name="NSSR153">#REF!</definedName>
    <definedName name="NSSR154" localSheetId="10">#REF!</definedName>
    <definedName name="NSSR154" localSheetId="9">#REF!</definedName>
    <definedName name="NSSR154" localSheetId="7">#REF!</definedName>
    <definedName name="NSSR154" localSheetId="5">#REF!</definedName>
    <definedName name="NSSR154" localSheetId="1">#REF!</definedName>
    <definedName name="NSSR154" localSheetId="4">#REF!</definedName>
    <definedName name="NSSR154" localSheetId="8">#REF!</definedName>
    <definedName name="NSSR154" localSheetId="6">#REF!</definedName>
    <definedName name="NSSR154">#REF!</definedName>
    <definedName name="NSSR155" localSheetId="10">#REF!</definedName>
    <definedName name="NSSR155" localSheetId="9">#REF!</definedName>
    <definedName name="NSSR155" localSheetId="7">#REF!</definedName>
    <definedName name="NSSR155" localSheetId="5">#REF!</definedName>
    <definedName name="NSSR155" localSheetId="1">#REF!</definedName>
    <definedName name="NSSR155" localSheetId="4">#REF!</definedName>
    <definedName name="NSSR155" localSheetId="8">#REF!</definedName>
    <definedName name="NSSR155" localSheetId="6">#REF!</definedName>
    <definedName name="NSSR155">#REF!</definedName>
    <definedName name="NSSR156" localSheetId="10">#REF!</definedName>
    <definedName name="NSSR156" localSheetId="9">#REF!</definedName>
    <definedName name="NSSR156" localSheetId="7">#REF!</definedName>
    <definedName name="NSSR156" localSheetId="5">#REF!</definedName>
    <definedName name="NSSR156" localSheetId="1">#REF!</definedName>
    <definedName name="NSSR156" localSheetId="4">#REF!</definedName>
    <definedName name="NSSR156" localSheetId="8">#REF!</definedName>
    <definedName name="NSSR156" localSheetId="6">#REF!</definedName>
    <definedName name="NSSR156">#REF!</definedName>
    <definedName name="NSSR157" localSheetId="10">#REF!</definedName>
    <definedName name="NSSR157" localSheetId="9">#REF!</definedName>
    <definedName name="NSSR157" localSheetId="7">#REF!</definedName>
    <definedName name="NSSR157" localSheetId="5">#REF!</definedName>
    <definedName name="NSSR157" localSheetId="1">#REF!</definedName>
    <definedName name="NSSR157" localSheetId="4">#REF!</definedName>
    <definedName name="NSSR157" localSheetId="8">#REF!</definedName>
    <definedName name="NSSR157" localSheetId="6">#REF!</definedName>
    <definedName name="NSSR157">#REF!</definedName>
    <definedName name="NSSR158" localSheetId="10">#REF!</definedName>
    <definedName name="NSSR158" localSheetId="9">#REF!</definedName>
    <definedName name="NSSR158" localSheetId="7">#REF!</definedName>
    <definedName name="NSSR158" localSheetId="5">#REF!</definedName>
    <definedName name="NSSR158" localSheetId="1">#REF!</definedName>
    <definedName name="NSSR158" localSheetId="4">#REF!</definedName>
    <definedName name="NSSR158" localSheetId="8">#REF!</definedName>
    <definedName name="NSSR158" localSheetId="6">#REF!</definedName>
    <definedName name="NSSR158">#REF!</definedName>
    <definedName name="NSSR159" localSheetId="10">#REF!</definedName>
    <definedName name="NSSR159" localSheetId="9">#REF!</definedName>
    <definedName name="NSSR159" localSheetId="7">#REF!</definedName>
    <definedName name="NSSR159" localSheetId="5">#REF!</definedName>
    <definedName name="NSSR159" localSheetId="1">#REF!</definedName>
    <definedName name="NSSR159" localSheetId="4">#REF!</definedName>
    <definedName name="NSSR159" localSheetId="8">#REF!</definedName>
    <definedName name="NSSR159" localSheetId="6">#REF!</definedName>
    <definedName name="NSSR159">#REF!</definedName>
    <definedName name="NSSR16" localSheetId="10">#REF!</definedName>
    <definedName name="NSSR16" localSheetId="9">#REF!</definedName>
    <definedName name="NSSR16" localSheetId="7">#REF!</definedName>
    <definedName name="NSSR16" localSheetId="5">#REF!</definedName>
    <definedName name="NSSR16" localSheetId="1">#REF!</definedName>
    <definedName name="NSSR16" localSheetId="4">#REF!</definedName>
    <definedName name="NSSR16" localSheetId="8">#REF!</definedName>
    <definedName name="NSSR16" localSheetId="6">#REF!</definedName>
    <definedName name="NSSR16">#REF!</definedName>
    <definedName name="NSSR160" localSheetId="10">#REF!</definedName>
    <definedName name="NSSR160" localSheetId="9">#REF!</definedName>
    <definedName name="NSSR160" localSheetId="7">#REF!</definedName>
    <definedName name="NSSR160" localSheetId="5">#REF!</definedName>
    <definedName name="NSSR160" localSheetId="1">#REF!</definedName>
    <definedName name="NSSR160" localSheetId="4">#REF!</definedName>
    <definedName name="NSSR160" localSheetId="8">#REF!</definedName>
    <definedName name="NSSR160" localSheetId="6">#REF!</definedName>
    <definedName name="NSSR160">#REF!</definedName>
    <definedName name="NSSR161" localSheetId="10">#REF!</definedName>
    <definedName name="NSSR161" localSheetId="9">#REF!</definedName>
    <definedName name="NSSR161" localSheetId="7">#REF!</definedName>
    <definedName name="NSSR161" localSheetId="5">#REF!</definedName>
    <definedName name="NSSR161" localSheetId="1">#REF!</definedName>
    <definedName name="NSSR161" localSheetId="4">#REF!</definedName>
    <definedName name="NSSR161" localSheetId="8">#REF!</definedName>
    <definedName name="NSSR161" localSheetId="6">#REF!</definedName>
    <definedName name="NSSR161">#REF!</definedName>
    <definedName name="NSSR162" localSheetId="10">#REF!</definedName>
    <definedName name="NSSR162" localSheetId="9">#REF!</definedName>
    <definedName name="NSSR162" localSheetId="7">#REF!</definedName>
    <definedName name="NSSR162" localSheetId="5">#REF!</definedName>
    <definedName name="NSSR162" localSheetId="1">#REF!</definedName>
    <definedName name="NSSR162" localSheetId="4">#REF!</definedName>
    <definedName name="NSSR162" localSheetId="8">#REF!</definedName>
    <definedName name="NSSR162" localSheetId="6">#REF!</definedName>
    <definedName name="NSSR162">#REF!</definedName>
    <definedName name="NSSR163" localSheetId="10">#REF!</definedName>
    <definedName name="NSSR163" localSheetId="9">#REF!</definedName>
    <definedName name="NSSR163" localSheetId="7">#REF!</definedName>
    <definedName name="NSSR163" localSheetId="5">#REF!</definedName>
    <definedName name="NSSR163" localSheetId="1">#REF!</definedName>
    <definedName name="NSSR163" localSheetId="4">#REF!</definedName>
    <definedName name="NSSR163" localSheetId="8">#REF!</definedName>
    <definedName name="NSSR163" localSheetId="6">#REF!</definedName>
    <definedName name="NSSR163">#REF!</definedName>
    <definedName name="NSSR164" localSheetId="10">#REF!</definedName>
    <definedName name="NSSR164" localSheetId="9">#REF!</definedName>
    <definedName name="NSSR164" localSheetId="7">#REF!</definedName>
    <definedName name="NSSR164" localSheetId="5">#REF!</definedName>
    <definedName name="NSSR164" localSheetId="1">#REF!</definedName>
    <definedName name="NSSR164" localSheetId="4">#REF!</definedName>
    <definedName name="NSSR164" localSheetId="8">#REF!</definedName>
    <definedName name="NSSR164" localSheetId="6">#REF!</definedName>
    <definedName name="NSSR164">#REF!</definedName>
    <definedName name="NSSR165" localSheetId="10">#REF!</definedName>
    <definedName name="NSSR165" localSheetId="9">#REF!</definedName>
    <definedName name="NSSR165" localSheetId="7">#REF!</definedName>
    <definedName name="NSSR165" localSheetId="5">#REF!</definedName>
    <definedName name="NSSR165" localSheetId="1">#REF!</definedName>
    <definedName name="NSSR165" localSheetId="4">#REF!</definedName>
    <definedName name="NSSR165" localSheetId="8">#REF!</definedName>
    <definedName name="NSSR165" localSheetId="6">#REF!</definedName>
    <definedName name="NSSR165">#REF!</definedName>
    <definedName name="NSSR166" localSheetId="10">#REF!</definedName>
    <definedName name="NSSR166" localSheetId="9">#REF!</definedName>
    <definedName name="NSSR166" localSheetId="7">#REF!</definedName>
    <definedName name="NSSR166" localSheetId="5">#REF!</definedName>
    <definedName name="NSSR166" localSheetId="1">#REF!</definedName>
    <definedName name="NSSR166" localSheetId="4">#REF!</definedName>
    <definedName name="NSSR166" localSheetId="8">#REF!</definedName>
    <definedName name="NSSR166" localSheetId="6">#REF!</definedName>
    <definedName name="NSSR166">#REF!</definedName>
    <definedName name="NSSR167" localSheetId="10">#REF!</definedName>
    <definedName name="NSSR167" localSheetId="9">#REF!</definedName>
    <definedName name="NSSR167" localSheetId="7">#REF!</definedName>
    <definedName name="NSSR167" localSheetId="5">#REF!</definedName>
    <definedName name="NSSR167" localSheetId="1">#REF!</definedName>
    <definedName name="NSSR167" localSheetId="4">#REF!</definedName>
    <definedName name="NSSR167" localSheetId="8">#REF!</definedName>
    <definedName name="NSSR167" localSheetId="6">#REF!</definedName>
    <definedName name="NSSR167">#REF!</definedName>
    <definedName name="NSSR168" localSheetId="10">#REF!</definedName>
    <definedName name="NSSR168" localSheetId="9">#REF!</definedName>
    <definedName name="NSSR168" localSheetId="7">#REF!</definedName>
    <definedName name="NSSR168" localSheetId="5">#REF!</definedName>
    <definedName name="NSSR168" localSheetId="1">#REF!</definedName>
    <definedName name="NSSR168" localSheetId="4">#REF!</definedName>
    <definedName name="NSSR168" localSheetId="8">#REF!</definedName>
    <definedName name="NSSR168" localSheetId="6">#REF!</definedName>
    <definedName name="NSSR168">#REF!</definedName>
    <definedName name="NSSR169" localSheetId="10">#REF!</definedName>
    <definedName name="NSSR169" localSheetId="9">#REF!</definedName>
    <definedName name="NSSR169" localSheetId="7">#REF!</definedName>
    <definedName name="NSSR169" localSheetId="5">#REF!</definedName>
    <definedName name="NSSR169" localSheetId="1">#REF!</definedName>
    <definedName name="NSSR169" localSheetId="4">#REF!</definedName>
    <definedName name="NSSR169" localSheetId="8">#REF!</definedName>
    <definedName name="NSSR169" localSheetId="6">#REF!</definedName>
    <definedName name="NSSR169">#REF!</definedName>
    <definedName name="NSSR17" localSheetId="10">#REF!</definedName>
    <definedName name="NSSR17" localSheetId="9">#REF!</definedName>
    <definedName name="NSSR17" localSheetId="7">#REF!</definedName>
    <definedName name="NSSR17" localSheetId="5">#REF!</definedName>
    <definedName name="NSSR17" localSheetId="1">#REF!</definedName>
    <definedName name="NSSR17" localSheetId="4">#REF!</definedName>
    <definedName name="NSSR17" localSheetId="8">#REF!</definedName>
    <definedName name="NSSR17" localSheetId="6">#REF!</definedName>
    <definedName name="NSSR17">#REF!</definedName>
    <definedName name="NSSR170" localSheetId="10">#REF!</definedName>
    <definedName name="NSSR170" localSheetId="9">#REF!</definedName>
    <definedName name="NSSR170" localSheetId="7">#REF!</definedName>
    <definedName name="NSSR170" localSheetId="5">#REF!</definedName>
    <definedName name="NSSR170" localSheetId="1">#REF!</definedName>
    <definedName name="NSSR170" localSheetId="4">#REF!</definedName>
    <definedName name="NSSR170" localSheetId="8">#REF!</definedName>
    <definedName name="NSSR170" localSheetId="6">#REF!</definedName>
    <definedName name="NSSR170">#REF!</definedName>
    <definedName name="NSSR171" localSheetId="10">#REF!</definedName>
    <definedName name="NSSR171" localSheetId="9">#REF!</definedName>
    <definedName name="NSSR171" localSheetId="7">#REF!</definedName>
    <definedName name="NSSR171" localSheetId="5">#REF!</definedName>
    <definedName name="NSSR171" localSheetId="1">#REF!</definedName>
    <definedName name="NSSR171" localSheetId="4">#REF!</definedName>
    <definedName name="NSSR171" localSheetId="8">#REF!</definedName>
    <definedName name="NSSR171" localSheetId="6">#REF!</definedName>
    <definedName name="NSSR171">#REF!</definedName>
    <definedName name="NSSR172" localSheetId="10">#REF!</definedName>
    <definedName name="NSSR172" localSheetId="9">#REF!</definedName>
    <definedName name="NSSR172" localSheetId="7">#REF!</definedName>
    <definedName name="NSSR172" localSheetId="5">#REF!</definedName>
    <definedName name="NSSR172" localSheetId="1">#REF!</definedName>
    <definedName name="NSSR172" localSheetId="4">#REF!</definedName>
    <definedName name="NSSR172" localSheetId="8">#REF!</definedName>
    <definedName name="NSSR172" localSheetId="6">#REF!</definedName>
    <definedName name="NSSR172">#REF!</definedName>
    <definedName name="NSSR173" localSheetId="10">#REF!</definedName>
    <definedName name="NSSR173" localSheetId="9">#REF!</definedName>
    <definedName name="NSSR173" localSheetId="7">#REF!</definedName>
    <definedName name="NSSR173" localSheetId="5">#REF!</definedName>
    <definedName name="NSSR173" localSheetId="1">#REF!</definedName>
    <definedName name="NSSR173" localSheetId="4">#REF!</definedName>
    <definedName name="NSSR173" localSheetId="8">#REF!</definedName>
    <definedName name="NSSR173" localSheetId="6">#REF!</definedName>
    <definedName name="NSSR173">#REF!</definedName>
    <definedName name="NSSR174" localSheetId="10">#REF!</definedName>
    <definedName name="NSSR174" localSheetId="9">#REF!</definedName>
    <definedName name="NSSR174" localSheetId="7">#REF!</definedName>
    <definedName name="NSSR174" localSheetId="5">#REF!</definedName>
    <definedName name="NSSR174" localSheetId="1">#REF!</definedName>
    <definedName name="NSSR174" localSheetId="4">#REF!</definedName>
    <definedName name="NSSR174" localSheetId="8">#REF!</definedName>
    <definedName name="NSSR174" localSheetId="6">#REF!</definedName>
    <definedName name="NSSR174">#REF!</definedName>
    <definedName name="NSSR18" localSheetId="10">#REF!</definedName>
    <definedName name="NSSR18" localSheetId="9">#REF!</definedName>
    <definedName name="NSSR18" localSheetId="7">#REF!</definedName>
    <definedName name="NSSR18" localSheetId="5">#REF!</definedName>
    <definedName name="NSSR18" localSheetId="1">#REF!</definedName>
    <definedName name="NSSR18" localSheetId="4">#REF!</definedName>
    <definedName name="NSSR18" localSheetId="8">#REF!</definedName>
    <definedName name="NSSR18" localSheetId="6">#REF!</definedName>
    <definedName name="NSSR18">#REF!</definedName>
    <definedName name="NSSR19" localSheetId="10">#REF!</definedName>
    <definedName name="NSSR19" localSheetId="9">#REF!</definedName>
    <definedName name="NSSR19" localSheetId="7">#REF!</definedName>
    <definedName name="NSSR19" localSheetId="5">#REF!</definedName>
    <definedName name="NSSR19" localSheetId="1">#REF!</definedName>
    <definedName name="NSSR19" localSheetId="4">#REF!</definedName>
    <definedName name="NSSR19" localSheetId="8">#REF!</definedName>
    <definedName name="NSSR19" localSheetId="6">#REF!</definedName>
    <definedName name="NSSR19">#REF!</definedName>
    <definedName name="NSSR2" localSheetId="10">#REF!</definedName>
    <definedName name="NSSR2" localSheetId="9">#REF!</definedName>
    <definedName name="NSSR2" localSheetId="7">#REF!</definedName>
    <definedName name="NSSR2" localSheetId="5">#REF!</definedName>
    <definedName name="NSSR2" localSheetId="1">#REF!</definedName>
    <definedName name="NSSR2" localSheetId="4">#REF!</definedName>
    <definedName name="NSSR2" localSheetId="8">#REF!</definedName>
    <definedName name="NSSR2" localSheetId="6">#REF!</definedName>
    <definedName name="NSSR2">#REF!</definedName>
    <definedName name="NSSR20" localSheetId="10">#REF!</definedName>
    <definedName name="NSSR20" localSheetId="9">#REF!</definedName>
    <definedName name="NSSR20" localSheetId="7">#REF!</definedName>
    <definedName name="NSSR20" localSheetId="5">#REF!</definedName>
    <definedName name="NSSR20" localSheetId="1">#REF!</definedName>
    <definedName name="NSSR20" localSheetId="4">#REF!</definedName>
    <definedName name="NSSR20" localSheetId="8">#REF!</definedName>
    <definedName name="NSSR20" localSheetId="6">#REF!</definedName>
    <definedName name="NSSR20">#REF!</definedName>
    <definedName name="NSSR21" localSheetId="10">#REF!</definedName>
    <definedName name="NSSR21" localSheetId="9">#REF!</definedName>
    <definedName name="NSSR21" localSheetId="7">#REF!</definedName>
    <definedName name="NSSR21" localSheetId="5">#REF!</definedName>
    <definedName name="NSSR21" localSheetId="1">#REF!</definedName>
    <definedName name="NSSR21" localSheetId="4">#REF!</definedName>
    <definedName name="NSSR21" localSheetId="8">#REF!</definedName>
    <definedName name="NSSR21" localSheetId="6">#REF!</definedName>
    <definedName name="NSSR21">#REF!</definedName>
    <definedName name="NSSR22" localSheetId="10">#REF!</definedName>
    <definedName name="NSSR22" localSheetId="9">#REF!</definedName>
    <definedName name="NSSR22" localSheetId="7">#REF!</definedName>
    <definedName name="NSSR22" localSheetId="5">#REF!</definedName>
    <definedName name="NSSR22" localSheetId="1">#REF!</definedName>
    <definedName name="NSSR22" localSheetId="4">#REF!</definedName>
    <definedName name="NSSR22" localSheetId="8">#REF!</definedName>
    <definedName name="NSSR22" localSheetId="6">#REF!</definedName>
    <definedName name="NSSR22">#REF!</definedName>
    <definedName name="NSSR23" localSheetId="10">#REF!</definedName>
    <definedName name="NSSR23" localSheetId="9">#REF!</definedName>
    <definedName name="NSSR23" localSheetId="7">#REF!</definedName>
    <definedName name="NSSR23" localSheetId="5">#REF!</definedName>
    <definedName name="NSSR23" localSheetId="1">#REF!</definedName>
    <definedName name="NSSR23" localSheetId="4">#REF!</definedName>
    <definedName name="NSSR23" localSheetId="8">#REF!</definedName>
    <definedName name="NSSR23" localSheetId="6">#REF!</definedName>
    <definedName name="NSSR23">#REF!</definedName>
    <definedName name="NSSR24" localSheetId="10">#REF!</definedName>
    <definedName name="NSSR24" localSheetId="9">#REF!</definedName>
    <definedName name="NSSR24" localSheetId="7">#REF!</definedName>
    <definedName name="NSSR24" localSheetId="5">#REF!</definedName>
    <definedName name="NSSR24" localSheetId="1">#REF!</definedName>
    <definedName name="NSSR24" localSheetId="4">#REF!</definedName>
    <definedName name="NSSR24" localSheetId="8">#REF!</definedName>
    <definedName name="NSSR24" localSheetId="6">#REF!</definedName>
    <definedName name="NSSR24">#REF!</definedName>
    <definedName name="NSSR25" localSheetId="10">#REF!</definedName>
    <definedName name="NSSR25" localSheetId="9">#REF!</definedName>
    <definedName name="NSSR25" localSheetId="7">#REF!</definedName>
    <definedName name="NSSR25" localSheetId="5">#REF!</definedName>
    <definedName name="NSSR25" localSheetId="1">#REF!</definedName>
    <definedName name="NSSR25" localSheetId="4">#REF!</definedName>
    <definedName name="NSSR25" localSheetId="8">#REF!</definedName>
    <definedName name="NSSR25" localSheetId="6">#REF!</definedName>
    <definedName name="NSSR25">#REF!</definedName>
    <definedName name="NSSR26" localSheetId="10">#REF!</definedName>
    <definedName name="NSSR26" localSheetId="9">#REF!</definedName>
    <definedName name="NSSR26" localSheetId="7">#REF!</definedName>
    <definedName name="NSSR26" localSheetId="5">#REF!</definedName>
    <definedName name="NSSR26" localSheetId="1">#REF!</definedName>
    <definedName name="NSSR26" localSheetId="4">#REF!</definedName>
    <definedName name="NSSR26" localSheetId="8">#REF!</definedName>
    <definedName name="NSSR26" localSheetId="6">#REF!</definedName>
    <definedName name="NSSR26">#REF!</definedName>
    <definedName name="NSSR27" localSheetId="10">#REF!</definedName>
    <definedName name="NSSR27" localSheetId="9">#REF!</definedName>
    <definedName name="NSSR27" localSheetId="7">#REF!</definedName>
    <definedName name="NSSR27" localSheetId="5">#REF!</definedName>
    <definedName name="NSSR27" localSheetId="1">#REF!</definedName>
    <definedName name="NSSR27" localSheetId="4">#REF!</definedName>
    <definedName name="NSSR27" localSheetId="8">#REF!</definedName>
    <definedName name="NSSR27" localSheetId="6">#REF!</definedName>
    <definedName name="NSSR27">#REF!</definedName>
    <definedName name="NSSR28" localSheetId="10">#REF!</definedName>
    <definedName name="NSSR28" localSheetId="9">#REF!</definedName>
    <definedName name="NSSR28" localSheetId="7">#REF!</definedName>
    <definedName name="NSSR28" localSheetId="5">#REF!</definedName>
    <definedName name="NSSR28" localSheetId="1">#REF!</definedName>
    <definedName name="NSSR28" localSheetId="4">#REF!</definedName>
    <definedName name="NSSR28" localSheetId="8">#REF!</definedName>
    <definedName name="NSSR28" localSheetId="6">#REF!</definedName>
    <definedName name="NSSR28">#REF!</definedName>
    <definedName name="NSSR29" localSheetId="10">#REF!</definedName>
    <definedName name="NSSR29" localSheetId="9">#REF!</definedName>
    <definedName name="NSSR29" localSheetId="7">#REF!</definedName>
    <definedName name="NSSR29" localSheetId="5">#REF!</definedName>
    <definedName name="NSSR29" localSheetId="1">#REF!</definedName>
    <definedName name="NSSR29" localSheetId="4">#REF!</definedName>
    <definedName name="NSSR29" localSheetId="8">#REF!</definedName>
    <definedName name="NSSR29" localSheetId="6">#REF!</definedName>
    <definedName name="NSSR29">#REF!</definedName>
    <definedName name="NSSR3" localSheetId="10">#REF!</definedName>
    <definedName name="NSSR3" localSheetId="9">#REF!</definedName>
    <definedName name="NSSR3" localSheetId="7">#REF!</definedName>
    <definedName name="NSSR3" localSheetId="5">#REF!</definedName>
    <definedName name="NSSR3" localSheetId="1">#REF!</definedName>
    <definedName name="NSSR3" localSheetId="4">#REF!</definedName>
    <definedName name="NSSR3" localSheetId="8">#REF!</definedName>
    <definedName name="NSSR3" localSheetId="6">#REF!</definedName>
    <definedName name="NSSR3">#REF!</definedName>
    <definedName name="NSSR30" localSheetId="10">#REF!</definedName>
    <definedName name="NSSR30" localSheetId="9">#REF!</definedName>
    <definedName name="NSSR30" localSheetId="7">#REF!</definedName>
    <definedName name="NSSR30" localSheetId="5">#REF!</definedName>
    <definedName name="NSSR30" localSheetId="1">#REF!</definedName>
    <definedName name="NSSR30" localSheetId="4">#REF!</definedName>
    <definedName name="NSSR30" localSheetId="8">#REF!</definedName>
    <definedName name="NSSR30" localSheetId="6">#REF!</definedName>
    <definedName name="NSSR30">#REF!</definedName>
    <definedName name="NSSR31" localSheetId="10">#REF!</definedName>
    <definedName name="NSSR31" localSheetId="9">#REF!</definedName>
    <definedName name="NSSR31" localSheetId="7">#REF!</definedName>
    <definedName name="NSSR31" localSheetId="5">#REF!</definedName>
    <definedName name="NSSR31" localSheetId="1">#REF!</definedName>
    <definedName name="NSSR31" localSheetId="4">#REF!</definedName>
    <definedName name="NSSR31" localSheetId="8">#REF!</definedName>
    <definedName name="NSSR31" localSheetId="6">#REF!</definedName>
    <definedName name="NSSR31">#REF!</definedName>
    <definedName name="NSSR32" localSheetId="10">#REF!</definedName>
    <definedName name="NSSR32" localSheetId="9">#REF!</definedName>
    <definedName name="NSSR32" localSheetId="7">#REF!</definedName>
    <definedName name="NSSR32" localSheetId="5">#REF!</definedName>
    <definedName name="NSSR32" localSheetId="1">#REF!</definedName>
    <definedName name="NSSR32" localSheetId="4">#REF!</definedName>
    <definedName name="NSSR32" localSheetId="8">#REF!</definedName>
    <definedName name="NSSR32" localSheetId="6">#REF!</definedName>
    <definedName name="NSSR32">#REF!</definedName>
    <definedName name="NSSR33" localSheetId="10">#REF!</definedName>
    <definedName name="NSSR33" localSheetId="9">#REF!</definedName>
    <definedName name="NSSR33" localSheetId="7">#REF!</definedName>
    <definedName name="NSSR33" localSheetId="5">#REF!</definedName>
    <definedName name="NSSR33" localSheetId="1">#REF!</definedName>
    <definedName name="NSSR33" localSheetId="4">#REF!</definedName>
    <definedName name="NSSR33" localSheetId="8">#REF!</definedName>
    <definedName name="NSSR33" localSheetId="6">#REF!</definedName>
    <definedName name="NSSR33">#REF!</definedName>
    <definedName name="NSSR34" localSheetId="10">#REF!</definedName>
    <definedName name="NSSR34" localSheetId="9">#REF!</definedName>
    <definedName name="NSSR34" localSheetId="7">#REF!</definedName>
    <definedName name="NSSR34" localSheetId="5">#REF!</definedName>
    <definedName name="NSSR34" localSheetId="1">#REF!</definedName>
    <definedName name="NSSR34" localSheetId="4">#REF!</definedName>
    <definedName name="NSSR34" localSheetId="8">#REF!</definedName>
    <definedName name="NSSR34" localSheetId="6">#REF!</definedName>
    <definedName name="NSSR34">#REF!</definedName>
    <definedName name="NSSR35" localSheetId="10">#REF!</definedName>
    <definedName name="NSSR35" localSheetId="9">#REF!</definedName>
    <definedName name="NSSR35" localSheetId="7">#REF!</definedName>
    <definedName name="NSSR35" localSheetId="5">#REF!</definedName>
    <definedName name="NSSR35" localSheetId="1">#REF!</definedName>
    <definedName name="NSSR35" localSheetId="4">#REF!</definedName>
    <definedName name="NSSR35" localSheetId="8">#REF!</definedName>
    <definedName name="NSSR35" localSheetId="6">#REF!</definedName>
    <definedName name="NSSR35">#REF!</definedName>
    <definedName name="NSSR36" localSheetId="10">#REF!</definedName>
    <definedName name="NSSR36" localSheetId="9">#REF!</definedName>
    <definedName name="NSSR36" localSheetId="7">#REF!</definedName>
    <definedName name="NSSR36" localSheetId="5">#REF!</definedName>
    <definedName name="NSSR36" localSheetId="1">#REF!</definedName>
    <definedName name="NSSR36" localSheetId="4">#REF!</definedName>
    <definedName name="NSSR36" localSheetId="8">#REF!</definedName>
    <definedName name="NSSR36" localSheetId="6">#REF!</definedName>
    <definedName name="NSSR36">#REF!</definedName>
    <definedName name="NSSR37" localSheetId="10">#REF!</definedName>
    <definedName name="NSSR37" localSheetId="9">#REF!</definedName>
    <definedName name="NSSR37" localSheetId="7">#REF!</definedName>
    <definedName name="NSSR37" localSheetId="5">#REF!</definedName>
    <definedName name="NSSR37" localSheetId="1">#REF!</definedName>
    <definedName name="NSSR37" localSheetId="4">#REF!</definedName>
    <definedName name="NSSR37" localSheetId="8">#REF!</definedName>
    <definedName name="NSSR37" localSheetId="6">#REF!</definedName>
    <definedName name="NSSR37">#REF!</definedName>
    <definedName name="NSSR38" localSheetId="10">#REF!</definedName>
    <definedName name="NSSR38" localSheetId="9">#REF!</definedName>
    <definedName name="NSSR38" localSheetId="7">#REF!</definedName>
    <definedName name="NSSR38" localSheetId="5">#REF!</definedName>
    <definedName name="NSSR38" localSheetId="1">#REF!</definedName>
    <definedName name="NSSR38" localSheetId="4">#REF!</definedName>
    <definedName name="NSSR38" localSheetId="8">#REF!</definedName>
    <definedName name="NSSR38" localSheetId="6">#REF!</definedName>
    <definedName name="NSSR38">#REF!</definedName>
    <definedName name="NSSR39" localSheetId="10">#REF!</definedName>
    <definedName name="NSSR39" localSheetId="9">#REF!</definedName>
    <definedName name="NSSR39" localSheetId="7">#REF!</definedName>
    <definedName name="NSSR39" localSheetId="5">#REF!</definedName>
    <definedName name="NSSR39" localSheetId="1">#REF!</definedName>
    <definedName name="NSSR39" localSheetId="4">#REF!</definedName>
    <definedName name="NSSR39" localSheetId="8">#REF!</definedName>
    <definedName name="NSSR39" localSheetId="6">#REF!</definedName>
    <definedName name="NSSR39">#REF!</definedName>
    <definedName name="NSSR4" localSheetId="10">#REF!</definedName>
    <definedName name="NSSR4" localSheetId="9">#REF!</definedName>
    <definedName name="NSSR4" localSheetId="7">#REF!</definedName>
    <definedName name="NSSR4" localSheetId="5">#REF!</definedName>
    <definedName name="NSSR4" localSheetId="1">#REF!</definedName>
    <definedName name="NSSR4" localSheetId="4">#REF!</definedName>
    <definedName name="NSSR4" localSheetId="8">#REF!</definedName>
    <definedName name="NSSR4" localSheetId="6">#REF!</definedName>
    <definedName name="NSSR4">#REF!</definedName>
    <definedName name="NSSR40" localSheetId="10">#REF!</definedName>
    <definedName name="NSSR40" localSheetId="9">#REF!</definedName>
    <definedName name="NSSR40" localSheetId="7">#REF!</definedName>
    <definedName name="NSSR40" localSheetId="5">#REF!</definedName>
    <definedName name="NSSR40" localSheetId="1">#REF!</definedName>
    <definedName name="NSSR40" localSheetId="4">#REF!</definedName>
    <definedName name="NSSR40" localSheetId="8">#REF!</definedName>
    <definedName name="NSSR40" localSheetId="6">#REF!</definedName>
    <definedName name="NSSR40">#REF!</definedName>
    <definedName name="NSSR41" localSheetId="10">#REF!</definedName>
    <definedName name="NSSR41" localSheetId="9">#REF!</definedName>
    <definedName name="NSSR41" localSheetId="7">#REF!</definedName>
    <definedName name="NSSR41" localSheetId="5">#REF!</definedName>
    <definedName name="NSSR41" localSheetId="1">#REF!</definedName>
    <definedName name="NSSR41" localSheetId="4">#REF!</definedName>
    <definedName name="NSSR41" localSheetId="8">#REF!</definedName>
    <definedName name="NSSR41" localSheetId="6">#REF!</definedName>
    <definedName name="NSSR41">#REF!</definedName>
    <definedName name="NSSR42" localSheetId="10">#REF!</definedName>
    <definedName name="NSSR42" localSheetId="9">#REF!</definedName>
    <definedName name="NSSR42" localSheetId="7">#REF!</definedName>
    <definedName name="NSSR42" localSheetId="5">#REF!</definedName>
    <definedName name="NSSR42" localSheetId="1">#REF!</definedName>
    <definedName name="NSSR42" localSheetId="4">#REF!</definedName>
    <definedName name="NSSR42" localSheetId="8">#REF!</definedName>
    <definedName name="NSSR42" localSheetId="6">#REF!</definedName>
    <definedName name="NSSR42">#REF!</definedName>
    <definedName name="NSSR43" localSheetId="10">#REF!</definedName>
    <definedName name="NSSR43" localSheetId="9">#REF!</definedName>
    <definedName name="NSSR43" localSheetId="7">#REF!</definedName>
    <definedName name="NSSR43" localSheetId="5">#REF!</definedName>
    <definedName name="NSSR43" localSheetId="1">#REF!</definedName>
    <definedName name="NSSR43" localSheetId="4">#REF!</definedName>
    <definedName name="NSSR43" localSheetId="8">#REF!</definedName>
    <definedName name="NSSR43" localSheetId="6">#REF!</definedName>
    <definedName name="NSSR43">#REF!</definedName>
    <definedName name="NSSR44" localSheetId="10">#REF!</definedName>
    <definedName name="NSSR44" localSheetId="9">#REF!</definedName>
    <definedName name="NSSR44" localSheetId="7">#REF!</definedName>
    <definedName name="NSSR44" localSheetId="5">#REF!</definedName>
    <definedName name="NSSR44" localSheetId="1">#REF!</definedName>
    <definedName name="NSSR44" localSheetId="4">#REF!</definedName>
    <definedName name="NSSR44" localSheetId="8">#REF!</definedName>
    <definedName name="NSSR44" localSheetId="6">#REF!</definedName>
    <definedName name="NSSR44">#REF!</definedName>
    <definedName name="NSSR45" localSheetId="10">#REF!</definedName>
    <definedName name="NSSR45" localSheetId="9">#REF!</definedName>
    <definedName name="NSSR45" localSheetId="7">#REF!</definedName>
    <definedName name="NSSR45" localSheetId="5">#REF!</definedName>
    <definedName name="NSSR45" localSheetId="1">#REF!</definedName>
    <definedName name="NSSR45" localSheetId="4">#REF!</definedName>
    <definedName name="NSSR45" localSheetId="8">#REF!</definedName>
    <definedName name="NSSR45" localSheetId="6">#REF!</definedName>
    <definedName name="NSSR45">#REF!</definedName>
    <definedName name="NSSR46" localSheetId="10">#REF!</definedName>
    <definedName name="NSSR46" localSheetId="9">#REF!</definedName>
    <definedName name="NSSR46" localSheetId="7">#REF!</definedName>
    <definedName name="NSSR46" localSheetId="5">#REF!</definedName>
    <definedName name="NSSR46" localSheetId="1">#REF!</definedName>
    <definedName name="NSSR46" localSheetId="4">#REF!</definedName>
    <definedName name="NSSR46" localSheetId="8">#REF!</definedName>
    <definedName name="NSSR46" localSheetId="6">#REF!</definedName>
    <definedName name="NSSR46">#REF!</definedName>
    <definedName name="NSSR47" localSheetId="10">#REF!</definedName>
    <definedName name="NSSR47" localSheetId="9">#REF!</definedName>
    <definedName name="NSSR47" localSheetId="7">#REF!</definedName>
    <definedName name="NSSR47" localSheetId="5">#REF!</definedName>
    <definedName name="NSSR47" localSheetId="1">#REF!</definedName>
    <definedName name="NSSR47" localSheetId="4">#REF!</definedName>
    <definedName name="NSSR47" localSheetId="8">#REF!</definedName>
    <definedName name="NSSR47" localSheetId="6">#REF!</definedName>
    <definedName name="NSSR47">#REF!</definedName>
    <definedName name="NSSR48" localSheetId="10">#REF!</definedName>
    <definedName name="NSSR48" localSheetId="9">#REF!</definedName>
    <definedName name="NSSR48" localSheetId="7">#REF!</definedName>
    <definedName name="NSSR48" localSheetId="5">#REF!</definedName>
    <definedName name="NSSR48" localSheetId="1">#REF!</definedName>
    <definedName name="NSSR48" localSheetId="4">#REF!</definedName>
    <definedName name="NSSR48" localSheetId="8">#REF!</definedName>
    <definedName name="NSSR48" localSheetId="6">#REF!</definedName>
    <definedName name="NSSR48">#REF!</definedName>
    <definedName name="NSSR49" localSheetId="10">#REF!</definedName>
    <definedName name="NSSR49" localSheetId="9">#REF!</definedName>
    <definedName name="NSSR49" localSheetId="7">#REF!</definedName>
    <definedName name="NSSR49" localSheetId="5">#REF!</definedName>
    <definedName name="NSSR49" localSheetId="1">#REF!</definedName>
    <definedName name="NSSR49" localSheetId="4">#REF!</definedName>
    <definedName name="NSSR49" localSheetId="8">#REF!</definedName>
    <definedName name="NSSR49" localSheetId="6">#REF!</definedName>
    <definedName name="NSSR49">#REF!</definedName>
    <definedName name="NSSR5" localSheetId="10">#REF!</definedName>
    <definedName name="NSSR5" localSheetId="9">#REF!</definedName>
    <definedName name="NSSR5" localSheetId="7">#REF!</definedName>
    <definedName name="NSSR5" localSheetId="5">#REF!</definedName>
    <definedName name="NSSR5" localSheetId="1">#REF!</definedName>
    <definedName name="NSSR5" localSheetId="4">#REF!</definedName>
    <definedName name="NSSR5" localSheetId="8">#REF!</definedName>
    <definedName name="NSSR5" localSheetId="6">#REF!</definedName>
    <definedName name="NSSR5">#REF!</definedName>
    <definedName name="NSSR50" localSheetId="10">#REF!</definedName>
    <definedName name="NSSR50" localSheetId="9">#REF!</definedName>
    <definedName name="NSSR50" localSheetId="7">#REF!</definedName>
    <definedName name="NSSR50" localSheetId="5">#REF!</definedName>
    <definedName name="NSSR50" localSheetId="1">#REF!</definedName>
    <definedName name="NSSR50" localSheetId="4">#REF!</definedName>
    <definedName name="NSSR50" localSheetId="8">#REF!</definedName>
    <definedName name="NSSR50" localSheetId="6">#REF!</definedName>
    <definedName name="NSSR50">#REF!</definedName>
    <definedName name="NSSR51" localSheetId="10">#REF!</definedName>
    <definedName name="NSSR51" localSheetId="9">#REF!</definedName>
    <definedName name="NSSR51" localSheetId="7">#REF!</definedName>
    <definedName name="NSSR51" localSheetId="5">#REF!</definedName>
    <definedName name="NSSR51" localSheetId="1">#REF!</definedName>
    <definedName name="NSSR51" localSheetId="4">#REF!</definedName>
    <definedName name="NSSR51" localSheetId="8">#REF!</definedName>
    <definedName name="NSSR51" localSheetId="6">#REF!</definedName>
    <definedName name="NSSR51">#REF!</definedName>
    <definedName name="NSSR52" localSheetId="10">#REF!</definedName>
    <definedName name="NSSR52" localSheetId="9">#REF!</definedName>
    <definedName name="NSSR52" localSheetId="7">#REF!</definedName>
    <definedName name="NSSR52" localSheetId="5">#REF!</definedName>
    <definedName name="NSSR52" localSheetId="1">#REF!</definedName>
    <definedName name="NSSR52" localSheetId="4">#REF!</definedName>
    <definedName name="NSSR52" localSheetId="8">#REF!</definedName>
    <definedName name="NSSR52" localSheetId="6">#REF!</definedName>
    <definedName name="NSSR52">#REF!</definedName>
    <definedName name="NSSR53" localSheetId="10">#REF!</definedName>
    <definedName name="NSSR53" localSheetId="9">#REF!</definedName>
    <definedName name="NSSR53" localSheetId="7">#REF!</definedName>
    <definedName name="NSSR53" localSheetId="5">#REF!</definedName>
    <definedName name="NSSR53" localSheetId="1">#REF!</definedName>
    <definedName name="NSSR53" localSheetId="4">#REF!</definedName>
    <definedName name="NSSR53" localSheetId="8">#REF!</definedName>
    <definedName name="NSSR53" localSheetId="6">#REF!</definedName>
    <definedName name="NSSR53">#REF!</definedName>
    <definedName name="NSSR54" localSheetId="10">#REF!</definedName>
    <definedName name="NSSR54" localSheetId="9">#REF!</definedName>
    <definedName name="NSSR54" localSheetId="7">#REF!</definedName>
    <definedName name="NSSR54" localSheetId="5">#REF!</definedName>
    <definedName name="NSSR54" localSheetId="1">#REF!</definedName>
    <definedName name="NSSR54" localSheetId="4">#REF!</definedName>
    <definedName name="NSSR54" localSheetId="8">#REF!</definedName>
    <definedName name="NSSR54" localSheetId="6">#REF!</definedName>
    <definedName name="NSSR54">#REF!</definedName>
    <definedName name="NSSR55" localSheetId="10">#REF!</definedName>
    <definedName name="NSSR55" localSheetId="9">#REF!</definedName>
    <definedName name="NSSR55" localSheetId="7">#REF!</definedName>
    <definedName name="NSSR55" localSheetId="5">#REF!</definedName>
    <definedName name="NSSR55" localSheetId="1">#REF!</definedName>
    <definedName name="NSSR55" localSheetId="4">#REF!</definedName>
    <definedName name="NSSR55" localSheetId="8">#REF!</definedName>
    <definedName name="NSSR55" localSheetId="6">#REF!</definedName>
    <definedName name="NSSR55">#REF!</definedName>
    <definedName name="NSSR56" localSheetId="10">#REF!</definedName>
    <definedName name="NSSR56" localSheetId="9">#REF!</definedName>
    <definedName name="NSSR56" localSheetId="7">#REF!</definedName>
    <definedName name="NSSR56" localSheetId="5">#REF!</definedName>
    <definedName name="NSSR56" localSheetId="1">#REF!</definedName>
    <definedName name="NSSR56" localSheetId="4">#REF!</definedName>
    <definedName name="NSSR56" localSheetId="8">#REF!</definedName>
    <definedName name="NSSR56" localSheetId="6">#REF!</definedName>
    <definedName name="NSSR56">#REF!</definedName>
    <definedName name="NSSR57" localSheetId="10">#REF!</definedName>
    <definedName name="NSSR57" localSheetId="9">#REF!</definedName>
    <definedName name="NSSR57" localSheetId="7">#REF!</definedName>
    <definedName name="NSSR57" localSheetId="5">#REF!</definedName>
    <definedName name="NSSR57" localSheetId="1">#REF!</definedName>
    <definedName name="NSSR57" localSheetId="4">#REF!</definedName>
    <definedName name="NSSR57" localSheetId="8">#REF!</definedName>
    <definedName name="NSSR57" localSheetId="6">#REF!</definedName>
    <definedName name="NSSR57">#REF!</definedName>
    <definedName name="NSSR58" localSheetId="10">#REF!</definedName>
    <definedName name="NSSR58" localSheetId="9">#REF!</definedName>
    <definedName name="NSSR58" localSheetId="7">#REF!</definedName>
    <definedName name="NSSR58" localSheetId="5">#REF!</definedName>
    <definedName name="NSSR58" localSheetId="1">#REF!</definedName>
    <definedName name="NSSR58" localSheetId="4">#REF!</definedName>
    <definedName name="NSSR58" localSheetId="8">#REF!</definedName>
    <definedName name="NSSR58" localSheetId="6">#REF!</definedName>
    <definedName name="NSSR58">#REF!</definedName>
    <definedName name="NSSR59" localSheetId="10">#REF!</definedName>
    <definedName name="NSSR59" localSheetId="9">#REF!</definedName>
    <definedName name="NSSR59" localSheetId="7">#REF!</definedName>
    <definedName name="NSSR59" localSheetId="5">#REF!</definedName>
    <definedName name="NSSR59" localSheetId="1">#REF!</definedName>
    <definedName name="NSSR59" localSheetId="4">#REF!</definedName>
    <definedName name="NSSR59" localSheetId="8">#REF!</definedName>
    <definedName name="NSSR59" localSheetId="6">#REF!</definedName>
    <definedName name="NSSR59">#REF!</definedName>
    <definedName name="NSSR6" localSheetId="10">#REF!</definedName>
    <definedName name="NSSR6" localSheetId="9">#REF!</definedName>
    <definedName name="NSSR6" localSheetId="7">#REF!</definedName>
    <definedName name="NSSR6" localSheetId="5">#REF!</definedName>
    <definedName name="NSSR6" localSheetId="1">#REF!</definedName>
    <definedName name="NSSR6" localSheetId="4">#REF!</definedName>
    <definedName name="NSSR6" localSheetId="8">#REF!</definedName>
    <definedName name="NSSR6" localSheetId="6">#REF!</definedName>
    <definedName name="NSSR6">#REF!</definedName>
    <definedName name="NSSR60" localSheetId="10">#REF!</definedName>
    <definedName name="NSSR60" localSheetId="9">#REF!</definedName>
    <definedName name="NSSR60" localSheetId="7">#REF!</definedName>
    <definedName name="NSSR60" localSheetId="5">#REF!</definedName>
    <definedName name="NSSR60" localSheetId="1">#REF!</definedName>
    <definedName name="NSSR60" localSheetId="4">#REF!</definedName>
    <definedName name="NSSR60" localSheetId="8">#REF!</definedName>
    <definedName name="NSSR60" localSheetId="6">#REF!</definedName>
    <definedName name="NSSR60">#REF!</definedName>
    <definedName name="NSSR61" localSheetId="10">#REF!</definedName>
    <definedName name="NSSR61" localSheetId="9">#REF!</definedName>
    <definedName name="NSSR61" localSheetId="7">#REF!</definedName>
    <definedName name="NSSR61" localSheetId="5">#REF!</definedName>
    <definedName name="NSSR61" localSheetId="1">#REF!</definedName>
    <definedName name="NSSR61" localSheetId="4">#REF!</definedName>
    <definedName name="NSSR61" localSheetId="8">#REF!</definedName>
    <definedName name="NSSR61" localSheetId="6">#REF!</definedName>
    <definedName name="NSSR61">#REF!</definedName>
    <definedName name="NSSR62" localSheetId="10">#REF!</definedName>
    <definedName name="NSSR62" localSheetId="9">#REF!</definedName>
    <definedName name="NSSR62" localSheetId="7">#REF!</definedName>
    <definedName name="NSSR62" localSheetId="5">#REF!</definedName>
    <definedName name="NSSR62" localSheetId="1">#REF!</definedName>
    <definedName name="NSSR62" localSheetId="4">#REF!</definedName>
    <definedName name="NSSR62" localSheetId="8">#REF!</definedName>
    <definedName name="NSSR62" localSheetId="6">#REF!</definedName>
    <definedName name="NSSR62">#REF!</definedName>
    <definedName name="NSSR63" localSheetId="10">#REF!</definedName>
    <definedName name="NSSR63" localSheetId="9">#REF!</definedName>
    <definedName name="NSSR63" localSheetId="7">#REF!</definedName>
    <definedName name="NSSR63" localSheetId="5">#REF!</definedName>
    <definedName name="NSSR63" localSheetId="1">#REF!</definedName>
    <definedName name="NSSR63" localSheetId="4">#REF!</definedName>
    <definedName name="NSSR63" localSheetId="8">#REF!</definedName>
    <definedName name="NSSR63" localSheetId="6">#REF!</definedName>
    <definedName name="NSSR63">#REF!</definedName>
    <definedName name="NSSR64" localSheetId="10">#REF!</definedName>
    <definedName name="NSSR64" localSheetId="9">#REF!</definedName>
    <definedName name="NSSR64" localSheetId="7">#REF!</definedName>
    <definedName name="NSSR64" localSheetId="5">#REF!</definedName>
    <definedName name="NSSR64" localSheetId="1">#REF!</definedName>
    <definedName name="NSSR64" localSheetId="4">#REF!</definedName>
    <definedName name="NSSR64" localSheetId="8">#REF!</definedName>
    <definedName name="NSSR64" localSheetId="6">#REF!</definedName>
    <definedName name="NSSR64">#REF!</definedName>
    <definedName name="NSSR65" localSheetId="10">#REF!</definedName>
    <definedName name="NSSR65" localSheetId="9">#REF!</definedName>
    <definedName name="NSSR65" localSheetId="7">#REF!</definedName>
    <definedName name="NSSR65" localSheetId="5">#REF!</definedName>
    <definedName name="NSSR65" localSheetId="1">#REF!</definedName>
    <definedName name="NSSR65" localSheetId="4">#REF!</definedName>
    <definedName name="NSSR65" localSheetId="8">#REF!</definedName>
    <definedName name="NSSR65" localSheetId="6">#REF!</definedName>
    <definedName name="NSSR65">#REF!</definedName>
    <definedName name="NSSR66" localSheetId="10">#REF!</definedName>
    <definedName name="NSSR66" localSheetId="9">#REF!</definedName>
    <definedName name="NSSR66" localSheetId="7">#REF!</definedName>
    <definedName name="NSSR66" localSheetId="5">#REF!</definedName>
    <definedName name="NSSR66" localSheetId="1">#REF!</definedName>
    <definedName name="NSSR66" localSheetId="4">#REF!</definedName>
    <definedName name="NSSR66" localSheetId="8">#REF!</definedName>
    <definedName name="NSSR66" localSheetId="6">#REF!</definedName>
    <definedName name="NSSR66">#REF!</definedName>
    <definedName name="NSSR67" localSheetId="10">#REF!</definedName>
    <definedName name="NSSR67" localSheetId="9">#REF!</definedName>
    <definedName name="NSSR67" localSheetId="7">#REF!</definedName>
    <definedName name="NSSR67" localSheetId="5">#REF!</definedName>
    <definedName name="NSSR67" localSheetId="1">#REF!</definedName>
    <definedName name="NSSR67" localSheetId="4">#REF!</definedName>
    <definedName name="NSSR67" localSheetId="8">#REF!</definedName>
    <definedName name="NSSR67" localSheetId="6">#REF!</definedName>
    <definedName name="NSSR67">#REF!</definedName>
    <definedName name="NSSR68" localSheetId="10">#REF!</definedName>
    <definedName name="NSSR68" localSheetId="9">#REF!</definedName>
    <definedName name="NSSR68" localSheetId="7">#REF!</definedName>
    <definedName name="NSSR68" localSheetId="5">#REF!</definedName>
    <definedName name="NSSR68" localSheetId="1">#REF!</definedName>
    <definedName name="NSSR68" localSheetId="4">#REF!</definedName>
    <definedName name="NSSR68" localSheetId="8">#REF!</definedName>
    <definedName name="NSSR68" localSheetId="6">#REF!</definedName>
    <definedName name="NSSR68">#REF!</definedName>
    <definedName name="NSSR69" localSheetId="10">#REF!</definedName>
    <definedName name="NSSR69" localSheetId="9">#REF!</definedName>
    <definedName name="NSSR69" localSheetId="7">#REF!</definedName>
    <definedName name="NSSR69" localSheetId="5">#REF!</definedName>
    <definedName name="NSSR69" localSheetId="1">#REF!</definedName>
    <definedName name="NSSR69" localSheetId="4">#REF!</definedName>
    <definedName name="NSSR69" localSheetId="8">#REF!</definedName>
    <definedName name="NSSR69" localSheetId="6">#REF!</definedName>
    <definedName name="NSSR69">#REF!</definedName>
    <definedName name="NSSR7" localSheetId="10">#REF!</definedName>
    <definedName name="NSSR7" localSheetId="9">#REF!</definedName>
    <definedName name="NSSR7" localSheetId="7">#REF!</definedName>
    <definedName name="NSSR7" localSheetId="5">#REF!</definedName>
    <definedName name="NSSR7" localSheetId="1">#REF!</definedName>
    <definedName name="NSSR7" localSheetId="4">#REF!</definedName>
    <definedName name="NSSR7" localSheetId="8">#REF!</definedName>
    <definedName name="NSSR7" localSheetId="6">#REF!</definedName>
    <definedName name="NSSR7">#REF!</definedName>
    <definedName name="NSSR70" localSheetId="10">#REF!</definedName>
    <definedName name="NSSR70" localSheetId="9">#REF!</definedName>
    <definedName name="NSSR70" localSheetId="7">#REF!</definedName>
    <definedName name="NSSR70" localSheetId="5">#REF!</definedName>
    <definedName name="NSSR70" localSheetId="1">#REF!</definedName>
    <definedName name="NSSR70" localSheetId="4">#REF!</definedName>
    <definedName name="NSSR70" localSheetId="8">#REF!</definedName>
    <definedName name="NSSR70" localSheetId="6">#REF!</definedName>
    <definedName name="NSSR70">#REF!</definedName>
    <definedName name="NSSR71" localSheetId="10">#REF!</definedName>
    <definedName name="NSSR71" localSheetId="9">#REF!</definedName>
    <definedName name="NSSR71" localSheetId="7">#REF!</definedName>
    <definedName name="NSSR71" localSheetId="5">#REF!</definedName>
    <definedName name="NSSR71" localSheetId="1">#REF!</definedName>
    <definedName name="NSSR71" localSheetId="4">#REF!</definedName>
    <definedName name="NSSR71" localSheetId="8">#REF!</definedName>
    <definedName name="NSSR71" localSheetId="6">#REF!</definedName>
    <definedName name="NSSR71">#REF!</definedName>
    <definedName name="NSSR72" localSheetId="10">#REF!</definedName>
    <definedName name="NSSR72" localSheetId="9">#REF!</definedName>
    <definedName name="NSSR72" localSheetId="7">#REF!</definedName>
    <definedName name="NSSR72" localSheetId="5">#REF!</definedName>
    <definedName name="NSSR72" localSheetId="1">#REF!</definedName>
    <definedName name="NSSR72" localSheetId="4">#REF!</definedName>
    <definedName name="NSSR72" localSheetId="8">#REF!</definedName>
    <definedName name="NSSR72" localSheetId="6">#REF!</definedName>
    <definedName name="NSSR72">#REF!</definedName>
    <definedName name="NSSR73" localSheetId="10">#REF!</definedName>
    <definedName name="NSSR73" localSheetId="9">#REF!</definedName>
    <definedName name="NSSR73" localSheetId="7">#REF!</definedName>
    <definedName name="NSSR73" localSheetId="5">#REF!</definedName>
    <definedName name="NSSR73" localSheetId="1">#REF!</definedName>
    <definedName name="NSSR73" localSheetId="4">#REF!</definedName>
    <definedName name="NSSR73" localSheetId="8">#REF!</definedName>
    <definedName name="NSSR73" localSheetId="6">#REF!</definedName>
    <definedName name="NSSR73">#REF!</definedName>
    <definedName name="NSSR74" localSheetId="10">#REF!</definedName>
    <definedName name="NSSR74" localSheetId="9">#REF!</definedName>
    <definedName name="NSSR74" localSheetId="7">#REF!</definedName>
    <definedName name="NSSR74" localSheetId="5">#REF!</definedName>
    <definedName name="NSSR74" localSheetId="1">#REF!</definedName>
    <definedName name="NSSR74" localSheetId="4">#REF!</definedName>
    <definedName name="NSSR74" localSheetId="8">#REF!</definedName>
    <definedName name="NSSR74" localSheetId="6">#REF!</definedName>
    <definedName name="NSSR74">#REF!</definedName>
    <definedName name="NSSR75" localSheetId="10">#REF!</definedName>
    <definedName name="NSSR75" localSheetId="9">#REF!</definedName>
    <definedName name="NSSR75" localSheetId="7">#REF!</definedName>
    <definedName name="NSSR75" localSheetId="5">#REF!</definedName>
    <definedName name="NSSR75" localSheetId="1">#REF!</definedName>
    <definedName name="NSSR75" localSheetId="4">#REF!</definedName>
    <definedName name="NSSR75" localSheetId="8">#REF!</definedName>
    <definedName name="NSSR75" localSheetId="6">#REF!</definedName>
    <definedName name="NSSR75">#REF!</definedName>
    <definedName name="NSSR76" localSheetId="10">#REF!</definedName>
    <definedName name="NSSR76" localSheetId="9">#REF!</definedName>
    <definedName name="NSSR76" localSheetId="7">#REF!</definedName>
    <definedName name="NSSR76" localSheetId="5">#REF!</definedName>
    <definedName name="NSSR76" localSheetId="1">#REF!</definedName>
    <definedName name="NSSR76" localSheetId="4">#REF!</definedName>
    <definedName name="NSSR76" localSheetId="8">#REF!</definedName>
    <definedName name="NSSR76" localSheetId="6">#REF!</definedName>
    <definedName name="NSSR76">#REF!</definedName>
    <definedName name="NSSR77" localSheetId="10">#REF!</definedName>
    <definedName name="NSSR77" localSheetId="9">#REF!</definedName>
    <definedName name="NSSR77" localSheetId="7">#REF!</definedName>
    <definedName name="NSSR77" localSheetId="5">#REF!</definedName>
    <definedName name="NSSR77" localSheetId="1">#REF!</definedName>
    <definedName name="NSSR77" localSheetId="4">#REF!</definedName>
    <definedName name="NSSR77" localSheetId="8">#REF!</definedName>
    <definedName name="NSSR77" localSheetId="6">#REF!</definedName>
    <definedName name="NSSR77">#REF!</definedName>
    <definedName name="NSSR78" localSheetId="10">#REF!</definedName>
    <definedName name="NSSR78" localSheetId="9">#REF!</definedName>
    <definedName name="NSSR78" localSheetId="7">#REF!</definedName>
    <definedName name="NSSR78" localSheetId="5">#REF!</definedName>
    <definedName name="NSSR78" localSheetId="1">#REF!</definedName>
    <definedName name="NSSR78" localSheetId="4">#REF!</definedName>
    <definedName name="NSSR78" localSheetId="8">#REF!</definedName>
    <definedName name="NSSR78" localSheetId="6">#REF!</definedName>
    <definedName name="NSSR78">#REF!</definedName>
    <definedName name="NSSR79" localSheetId="10">#REF!</definedName>
    <definedName name="NSSR79" localSheetId="9">#REF!</definedName>
    <definedName name="NSSR79" localSheetId="7">#REF!</definedName>
    <definedName name="NSSR79" localSheetId="5">#REF!</definedName>
    <definedName name="NSSR79" localSheetId="1">#REF!</definedName>
    <definedName name="NSSR79" localSheetId="4">#REF!</definedName>
    <definedName name="NSSR79" localSheetId="8">#REF!</definedName>
    <definedName name="NSSR79" localSheetId="6">#REF!</definedName>
    <definedName name="NSSR79">#REF!</definedName>
    <definedName name="NSSR8" localSheetId="10">#REF!</definedName>
    <definedName name="NSSR8" localSheetId="9">#REF!</definedName>
    <definedName name="NSSR8" localSheetId="7">#REF!</definedName>
    <definedName name="NSSR8" localSheetId="5">#REF!</definedName>
    <definedName name="NSSR8" localSheetId="1">#REF!</definedName>
    <definedName name="NSSR8" localSheetId="4">#REF!</definedName>
    <definedName name="NSSR8" localSheetId="8">#REF!</definedName>
    <definedName name="NSSR8" localSheetId="6">#REF!</definedName>
    <definedName name="NSSR8">#REF!</definedName>
    <definedName name="NSSR80" localSheetId="10">#REF!</definedName>
    <definedName name="NSSR80" localSheetId="9">#REF!</definedName>
    <definedName name="NSSR80" localSheetId="7">#REF!</definedName>
    <definedName name="NSSR80" localSheetId="5">#REF!</definedName>
    <definedName name="NSSR80" localSheetId="1">#REF!</definedName>
    <definedName name="NSSR80" localSheetId="4">#REF!</definedName>
    <definedName name="NSSR80" localSheetId="8">#REF!</definedName>
    <definedName name="NSSR80" localSheetId="6">#REF!</definedName>
    <definedName name="NSSR80">#REF!</definedName>
    <definedName name="NSSR81" localSheetId="10">#REF!</definedName>
    <definedName name="NSSR81" localSheetId="9">#REF!</definedName>
    <definedName name="NSSR81" localSheetId="7">#REF!</definedName>
    <definedName name="NSSR81" localSheetId="5">#REF!</definedName>
    <definedName name="NSSR81" localSheetId="1">#REF!</definedName>
    <definedName name="NSSR81" localSheetId="4">#REF!</definedName>
    <definedName name="NSSR81" localSheetId="8">#REF!</definedName>
    <definedName name="NSSR81" localSheetId="6">#REF!</definedName>
    <definedName name="NSSR81">#REF!</definedName>
    <definedName name="NSSR82" localSheetId="10">#REF!</definedName>
    <definedName name="NSSR82" localSheetId="9">#REF!</definedName>
    <definedName name="NSSR82" localSheetId="7">#REF!</definedName>
    <definedName name="NSSR82" localSheetId="5">#REF!</definedName>
    <definedName name="NSSR82" localSheetId="1">#REF!</definedName>
    <definedName name="NSSR82" localSheetId="4">#REF!</definedName>
    <definedName name="NSSR82" localSheetId="8">#REF!</definedName>
    <definedName name="NSSR82" localSheetId="6">#REF!</definedName>
    <definedName name="NSSR82">#REF!</definedName>
    <definedName name="NSSR83" localSheetId="10">#REF!</definedName>
    <definedName name="NSSR83" localSheetId="9">#REF!</definedName>
    <definedName name="NSSR83" localSheetId="7">#REF!</definedName>
    <definedName name="NSSR83" localSheetId="5">#REF!</definedName>
    <definedName name="NSSR83" localSheetId="1">#REF!</definedName>
    <definedName name="NSSR83" localSheetId="4">#REF!</definedName>
    <definedName name="NSSR83" localSheetId="8">#REF!</definedName>
    <definedName name="NSSR83" localSheetId="6">#REF!</definedName>
    <definedName name="NSSR83">#REF!</definedName>
    <definedName name="NSSR84" localSheetId="10">#REF!</definedName>
    <definedName name="NSSR84" localSheetId="9">#REF!</definedName>
    <definedName name="NSSR84" localSheetId="7">#REF!</definedName>
    <definedName name="NSSR84" localSheetId="5">#REF!</definedName>
    <definedName name="NSSR84" localSheetId="1">#REF!</definedName>
    <definedName name="NSSR84" localSheetId="4">#REF!</definedName>
    <definedName name="NSSR84" localSheetId="8">#REF!</definedName>
    <definedName name="NSSR84" localSheetId="6">#REF!</definedName>
    <definedName name="NSSR84">#REF!</definedName>
    <definedName name="NSSR85" localSheetId="10">#REF!</definedName>
    <definedName name="NSSR85" localSheetId="9">#REF!</definedName>
    <definedName name="NSSR85" localSheetId="7">#REF!</definedName>
    <definedName name="NSSR85" localSheetId="5">#REF!</definedName>
    <definedName name="NSSR85" localSheetId="1">#REF!</definedName>
    <definedName name="NSSR85" localSheetId="4">#REF!</definedName>
    <definedName name="NSSR85" localSheetId="8">#REF!</definedName>
    <definedName name="NSSR85" localSheetId="6">#REF!</definedName>
    <definedName name="NSSR85">#REF!</definedName>
    <definedName name="NSSR86" localSheetId="10">#REF!</definedName>
    <definedName name="NSSR86" localSheetId="9">#REF!</definedName>
    <definedName name="NSSR86" localSheetId="7">#REF!</definedName>
    <definedName name="NSSR86" localSheetId="5">#REF!</definedName>
    <definedName name="NSSR86" localSheetId="1">#REF!</definedName>
    <definedName name="NSSR86" localSheetId="4">#REF!</definedName>
    <definedName name="NSSR86" localSheetId="8">#REF!</definedName>
    <definedName name="NSSR86" localSheetId="6">#REF!</definedName>
    <definedName name="NSSR86">#REF!</definedName>
    <definedName name="NSSR87" localSheetId="10">#REF!</definedName>
    <definedName name="NSSR87" localSheetId="9">#REF!</definedName>
    <definedName name="NSSR87" localSheetId="7">#REF!</definedName>
    <definedName name="NSSR87" localSheetId="5">#REF!</definedName>
    <definedName name="NSSR87" localSheetId="1">#REF!</definedName>
    <definedName name="NSSR87" localSheetId="4">#REF!</definedName>
    <definedName name="NSSR87" localSheetId="8">#REF!</definedName>
    <definedName name="NSSR87" localSheetId="6">#REF!</definedName>
    <definedName name="NSSR87">#REF!</definedName>
    <definedName name="NSSR88" localSheetId="10">#REF!</definedName>
    <definedName name="NSSR88" localSheetId="9">#REF!</definedName>
    <definedName name="NSSR88" localSheetId="7">#REF!</definedName>
    <definedName name="NSSR88" localSheetId="5">#REF!</definedName>
    <definedName name="NSSR88" localSheetId="1">#REF!</definedName>
    <definedName name="NSSR88" localSheetId="4">#REF!</definedName>
    <definedName name="NSSR88" localSheetId="8">#REF!</definedName>
    <definedName name="NSSR88" localSheetId="6">#REF!</definedName>
    <definedName name="NSSR88">#REF!</definedName>
    <definedName name="NSSR89" localSheetId="10">#REF!</definedName>
    <definedName name="NSSR89" localSheetId="9">#REF!</definedName>
    <definedName name="NSSR89" localSheetId="7">#REF!</definedName>
    <definedName name="NSSR89" localSheetId="5">#REF!</definedName>
    <definedName name="NSSR89" localSheetId="1">#REF!</definedName>
    <definedName name="NSSR89" localSheetId="4">#REF!</definedName>
    <definedName name="NSSR89" localSheetId="8">#REF!</definedName>
    <definedName name="NSSR89" localSheetId="6">#REF!</definedName>
    <definedName name="NSSR89">#REF!</definedName>
    <definedName name="NSSR9" localSheetId="10">#REF!</definedName>
    <definedName name="NSSR9" localSheetId="9">#REF!</definedName>
    <definedName name="NSSR9" localSheetId="7">#REF!</definedName>
    <definedName name="NSSR9" localSheetId="5">#REF!</definedName>
    <definedName name="NSSR9" localSheetId="1">#REF!</definedName>
    <definedName name="NSSR9" localSheetId="4">#REF!</definedName>
    <definedName name="NSSR9" localSheetId="8">#REF!</definedName>
    <definedName name="NSSR9" localSheetId="6">#REF!</definedName>
    <definedName name="NSSR9">#REF!</definedName>
    <definedName name="NSSR90" localSheetId="10">#REF!</definedName>
    <definedName name="NSSR90" localSheetId="9">#REF!</definedName>
    <definedName name="NSSR90" localSheetId="7">#REF!</definedName>
    <definedName name="NSSR90" localSheetId="5">#REF!</definedName>
    <definedName name="NSSR90" localSheetId="1">#REF!</definedName>
    <definedName name="NSSR90" localSheetId="4">#REF!</definedName>
    <definedName name="NSSR90" localSheetId="8">#REF!</definedName>
    <definedName name="NSSR90" localSheetId="6">#REF!</definedName>
    <definedName name="NSSR90">#REF!</definedName>
    <definedName name="NSSR91" localSheetId="10">#REF!</definedName>
    <definedName name="NSSR91" localSheetId="9">#REF!</definedName>
    <definedName name="NSSR91" localSheetId="7">#REF!</definedName>
    <definedName name="NSSR91" localSheetId="5">#REF!</definedName>
    <definedName name="NSSR91" localSheetId="1">#REF!</definedName>
    <definedName name="NSSR91" localSheetId="4">#REF!</definedName>
    <definedName name="NSSR91" localSheetId="8">#REF!</definedName>
    <definedName name="NSSR91" localSheetId="6">#REF!</definedName>
    <definedName name="NSSR91">#REF!</definedName>
    <definedName name="NSSR92" localSheetId="10">#REF!</definedName>
    <definedName name="NSSR92" localSheetId="9">#REF!</definedName>
    <definedName name="NSSR92" localSheetId="7">#REF!</definedName>
    <definedName name="NSSR92" localSheetId="5">#REF!</definedName>
    <definedName name="NSSR92" localSheetId="1">#REF!</definedName>
    <definedName name="NSSR92" localSheetId="4">#REF!</definedName>
    <definedName name="NSSR92" localSheetId="8">#REF!</definedName>
    <definedName name="NSSR92" localSheetId="6">#REF!</definedName>
    <definedName name="NSSR92">#REF!</definedName>
    <definedName name="NSSR93" localSheetId="10">#REF!</definedName>
    <definedName name="NSSR93" localSheetId="9">#REF!</definedName>
    <definedName name="NSSR93" localSheetId="7">#REF!</definedName>
    <definedName name="NSSR93" localSheetId="5">#REF!</definedName>
    <definedName name="NSSR93" localSheetId="1">#REF!</definedName>
    <definedName name="NSSR93" localSheetId="4">#REF!</definedName>
    <definedName name="NSSR93" localSheetId="8">#REF!</definedName>
    <definedName name="NSSR93" localSheetId="6">#REF!</definedName>
    <definedName name="NSSR93">#REF!</definedName>
    <definedName name="NSSR94" localSheetId="10">#REF!</definedName>
    <definedName name="NSSR94" localSheetId="9">#REF!</definedName>
    <definedName name="NSSR94" localSheetId="7">#REF!</definedName>
    <definedName name="NSSR94" localSheetId="5">#REF!</definedName>
    <definedName name="NSSR94" localSheetId="1">#REF!</definedName>
    <definedName name="NSSR94" localSheetId="4">#REF!</definedName>
    <definedName name="NSSR94" localSheetId="8">#REF!</definedName>
    <definedName name="NSSR94" localSheetId="6">#REF!</definedName>
    <definedName name="NSSR94">#REF!</definedName>
    <definedName name="NSSR95" localSheetId="10">#REF!</definedName>
    <definedName name="NSSR95" localSheetId="9">#REF!</definedName>
    <definedName name="NSSR95" localSheetId="7">#REF!</definedName>
    <definedName name="NSSR95" localSheetId="5">#REF!</definedName>
    <definedName name="NSSR95" localSheetId="1">#REF!</definedName>
    <definedName name="NSSR95" localSheetId="4">#REF!</definedName>
    <definedName name="NSSR95" localSheetId="8">#REF!</definedName>
    <definedName name="NSSR95" localSheetId="6">#REF!</definedName>
    <definedName name="NSSR95">#REF!</definedName>
    <definedName name="NSSR96" localSheetId="10">#REF!</definedName>
    <definedName name="NSSR96" localSheetId="9">#REF!</definedName>
    <definedName name="NSSR96" localSheetId="7">#REF!</definedName>
    <definedName name="NSSR96" localSheetId="5">#REF!</definedName>
    <definedName name="NSSR96" localSheetId="1">#REF!</definedName>
    <definedName name="NSSR96" localSheetId="4">#REF!</definedName>
    <definedName name="NSSR96" localSheetId="8">#REF!</definedName>
    <definedName name="NSSR96" localSheetId="6">#REF!</definedName>
    <definedName name="NSSR96">#REF!</definedName>
    <definedName name="NSSR97" localSheetId="10">#REF!</definedName>
    <definedName name="NSSR97" localSheetId="9">#REF!</definedName>
    <definedName name="NSSR97" localSheetId="7">#REF!</definedName>
    <definedName name="NSSR97" localSheetId="5">#REF!</definedName>
    <definedName name="NSSR97" localSheetId="1">#REF!</definedName>
    <definedName name="NSSR97" localSheetId="4">#REF!</definedName>
    <definedName name="NSSR97" localSheetId="8">#REF!</definedName>
    <definedName name="NSSR97" localSheetId="6">#REF!</definedName>
    <definedName name="NSSR97">#REF!</definedName>
    <definedName name="NSSR98" localSheetId="10">#REF!</definedName>
    <definedName name="NSSR98" localSheetId="9">#REF!</definedName>
    <definedName name="NSSR98" localSheetId="7">#REF!</definedName>
    <definedName name="NSSR98" localSheetId="5">#REF!</definedName>
    <definedName name="NSSR98" localSheetId="1">#REF!</definedName>
    <definedName name="NSSR98" localSheetId="4">#REF!</definedName>
    <definedName name="NSSR98" localSheetId="8">#REF!</definedName>
    <definedName name="NSSR98" localSheetId="6">#REF!</definedName>
    <definedName name="NSSR98">#REF!</definedName>
    <definedName name="NSSR99" localSheetId="10">#REF!</definedName>
    <definedName name="NSSR99" localSheetId="9">#REF!</definedName>
    <definedName name="NSSR99" localSheetId="7">#REF!</definedName>
    <definedName name="NSSR99" localSheetId="5">#REF!</definedName>
    <definedName name="NSSR99" localSheetId="1">#REF!</definedName>
    <definedName name="NSSR99" localSheetId="4">#REF!</definedName>
    <definedName name="NSSR99" localSheetId="8">#REF!</definedName>
    <definedName name="NSSR99" localSheetId="6">#REF!</definedName>
    <definedName name="NSSR99">#REF!</definedName>
    <definedName name="Nx" localSheetId="10">#REF!</definedName>
    <definedName name="Nx" localSheetId="9">#REF!</definedName>
    <definedName name="Nx" localSheetId="7">#REF!</definedName>
    <definedName name="Nx" localSheetId="5">#REF!</definedName>
    <definedName name="Nx" localSheetId="1">#REF!</definedName>
    <definedName name="Nx" localSheetId="4">#REF!</definedName>
    <definedName name="Nx" localSheetId="8">#REF!</definedName>
    <definedName name="Nx" localSheetId="6">#REF!</definedName>
    <definedName name="Nx">#REF!</definedName>
    <definedName name="Ny" localSheetId="10">#REF!</definedName>
    <definedName name="Ny" localSheetId="9">#REF!</definedName>
    <definedName name="Ny" localSheetId="7">#REF!</definedName>
    <definedName name="Ny" localSheetId="5">#REF!</definedName>
    <definedName name="Ny" localSheetId="1">#REF!</definedName>
    <definedName name="Ny" localSheetId="4">#REF!</definedName>
    <definedName name="Ny" localSheetId="8">#REF!</definedName>
    <definedName name="Ny" localSheetId="6">#REF!</definedName>
    <definedName name="Ny">#REF!</definedName>
    <definedName name="ofcablescost">#REF!</definedName>
    <definedName name="oo" localSheetId="10">#REF!</definedName>
    <definedName name="oo" localSheetId="9">#REF!</definedName>
    <definedName name="oo" localSheetId="7">#REF!</definedName>
    <definedName name="oo" localSheetId="5">#REF!</definedName>
    <definedName name="oo" localSheetId="1">#REF!</definedName>
    <definedName name="oo" localSheetId="4">#REF!</definedName>
    <definedName name="oo" localSheetId="8">#REF!</definedName>
    <definedName name="oo" localSheetId="6">#REF!</definedName>
    <definedName name="oo">#REF!</definedName>
    <definedName name="OrdinaryRodBinder" localSheetId="10">#REF!</definedName>
    <definedName name="OrdinaryRodBinder" localSheetId="9">#REF!</definedName>
    <definedName name="OrdinaryRodBinder" localSheetId="7">#REF!</definedName>
    <definedName name="OrdinaryRodBinder" localSheetId="5">#REF!</definedName>
    <definedName name="OrdinaryRodBinder" localSheetId="1">#REF!</definedName>
    <definedName name="OrdinaryRodBinder" localSheetId="4">#REF!</definedName>
    <definedName name="OrdinaryRodBinder" localSheetId="8">#REF!</definedName>
    <definedName name="OrdinaryRodBinder" localSheetId="6">#REF!</definedName>
    <definedName name="OrdinaryRodBinder">#REF!</definedName>
    <definedName name="Other" localSheetId="10">#REF!</definedName>
    <definedName name="Other" localSheetId="9">#REF!</definedName>
    <definedName name="Other" localSheetId="7">#REF!</definedName>
    <definedName name="Other" localSheetId="5">#REF!</definedName>
    <definedName name="Other" localSheetId="1">#REF!</definedName>
    <definedName name="Other" localSheetId="4">#REF!</definedName>
    <definedName name="Other" localSheetId="8">#REF!</definedName>
    <definedName name="Other" localSheetId="6">#REF!</definedName>
    <definedName name="Other">#REF!</definedName>
    <definedName name="OUTPUT" localSheetId="10">#REF!</definedName>
    <definedName name="OUTPUT" localSheetId="9">#REF!</definedName>
    <definedName name="OUTPUT" localSheetId="7">#REF!</definedName>
    <definedName name="OUTPUT" localSheetId="5">#REF!</definedName>
    <definedName name="OUTPUT" localSheetId="1">#REF!</definedName>
    <definedName name="OUTPUT" localSheetId="4">#REF!</definedName>
    <definedName name="OUTPUT" localSheetId="8">#REF!</definedName>
    <definedName name="OUTPUT" localSheetId="6">#REF!</definedName>
    <definedName name="OUTPUT">#REF!</definedName>
    <definedName name="P" localSheetId="2">#REF!</definedName>
    <definedName name="P.HOURS" localSheetId="10">#REF!</definedName>
    <definedName name="P.HOURS" localSheetId="9">#REF!</definedName>
    <definedName name="P.HOURS" localSheetId="7">#REF!</definedName>
    <definedName name="P.HOURS" localSheetId="5">#REF!</definedName>
    <definedName name="P.HOURS" localSheetId="1">#REF!</definedName>
    <definedName name="P.HOURS" localSheetId="4">#REF!</definedName>
    <definedName name="P.HOURS" localSheetId="8">#REF!</definedName>
    <definedName name="P.HOURS" localSheetId="6">#REF!</definedName>
    <definedName name="P.HOURS">#REF!</definedName>
    <definedName name="P.YRS" localSheetId="10">#REF!</definedName>
    <definedName name="P.YRS" localSheetId="9">#REF!</definedName>
    <definedName name="P.YRS" localSheetId="7">#REF!</definedName>
    <definedName name="P.YRS" localSheetId="5">#REF!</definedName>
    <definedName name="P.YRS" localSheetId="1">#REF!</definedName>
    <definedName name="P.YRS" localSheetId="4">#REF!</definedName>
    <definedName name="P.YRS" localSheetId="8">#REF!</definedName>
    <definedName name="P.YRS" localSheetId="6">#REF!</definedName>
    <definedName name="P.YRS">#REF!</definedName>
    <definedName name="painter" localSheetId="10">#REF!</definedName>
    <definedName name="painter" localSheetId="9">#REF!</definedName>
    <definedName name="painter" localSheetId="7">#REF!</definedName>
    <definedName name="painter" localSheetId="5">#REF!</definedName>
    <definedName name="painter" localSheetId="1">#REF!</definedName>
    <definedName name="painter" localSheetId="4">#REF!</definedName>
    <definedName name="painter" localSheetId="8">#REF!</definedName>
    <definedName name="painter" localSheetId="6">#REF!</definedName>
    <definedName name="painter">#REF!</definedName>
    <definedName name="painting" localSheetId="10">#REF!</definedName>
    <definedName name="painting" localSheetId="9">#REF!</definedName>
    <definedName name="painting" localSheetId="7">#REF!</definedName>
    <definedName name="painting" localSheetId="5">#REF!</definedName>
    <definedName name="painting" localSheetId="1">#REF!</definedName>
    <definedName name="painting" localSheetId="4">#REF!</definedName>
    <definedName name="painting" localSheetId="8">#REF!</definedName>
    <definedName name="painting" localSheetId="6">#REF!</definedName>
    <definedName name="painting">#REF!</definedName>
    <definedName name="Panchayat" localSheetId="10">#REF!</definedName>
    <definedName name="Panchayat" localSheetId="9">#REF!</definedName>
    <definedName name="Panchayat" localSheetId="7">#REF!</definedName>
    <definedName name="Panchayat" localSheetId="5">#REF!</definedName>
    <definedName name="Panchayat" localSheetId="1">#REF!</definedName>
    <definedName name="Panchayat" localSheetId="4">#REF!</definedName>
    <definedName name="Panchayat" localSheetId="8">#REF!</definedName>
    <definedName name="Panchayat" localSheetId="6">#REF!</definedName>
    <definedName name="Panchayat">#REF!</definedName>
    <definedName name="Pane2" localSheetId="10">#REF!</definedName>
    <definedName name="Pane2" localSheetId="9">#REF!</definedName>
    <definedName name="Pane2" localSheetId="7">#REF!</definedName>
    <definedName name="Pane2" localSheetId="5">#REF!</definedName>
    <definedName name="Pane2" localSheetId="1">#REF!</definedName>
    <definedName name="Pane2" localSheetId="4">#REF!</definedName>
    <definedName name="Pane2" localSheetId="8">#REF!</definedName>
    <definedName name="Pane2" localSheetId="6">#REF!</definedName>
    <definedName name="Pane2">#REF!</definedName>
    <definedName name="pat" localSheetId="10">#REF!</definedName>
    <definedName name="pat" localSheetId="9">#REF!</definedName>
    <definedName name="pat" localSheetId="7">#REF!</definedName>
    <definedName name="pat" localSheetId="5">#REF!</definedName>
    <definedName name="pat" localSheetId="1">#REF!</definedName>
    <definedName name="pat" localSheetId="4">#REF!</definedName>
    <definedName name="pat" localSheetId="8">#REF!</definedName>
    <definedName name="pat" localSheetId="6">#REF!</definedName>
    <definedName name="pat">#REF!</definedName>
    <definedName name="paver" localSheetId="10">#REF!</definedName>
    <definedName name="paver" localSheetId="9">#REF!</definedName>
    <definedName name="paver" localSheetId="7">#REF!</definedName>
    <definedName name="paver" localSheetId="5">#REF!</definedName>
    <definedName name="paver" localSheetId="1">#REF!</definedName>
    <definedName name="paver" localSheetId="4">#REF!</definedName>
    <definedName name="paver" localSheetId="8">#REF!</definedName>
    <definedName name="paver" localSheetId="6">#REF!</definedName>
    <definedName name="paver">#REF!</definedName>
    <definedName name="pbpt" localSheetId="10">#REF!</definedName>
    <definedName name="pbpt" localSheetId="9">#REF!</definedName>
    <definedName name="pbpt" localSheetId="7">#REF!</definedName>
    <definedName name="pbpt" localSheetId="5">#REF!</definedName>
    <definedName name="pbpt" localSheetId="1">#REF!</definedName>
    <definedName name="pbpt" localSheetId="4">#REF!</definedName>
    <definedName name="pbpt" localSheetId="8">#REF!</definedName>
    <definedName name="pbpt" localSheetId="6">#REF!</definedName>
    <definedName name="pbpt">#REF!</definedName>
    <definedName name="PCC" localSheetId="10">#REF!</definedName>
    <definedName name="PCC" localSheetId="9">#REF!</definedName>
    <definedName name="PCC" localSheetId="7">#REF!</definedName>
    <definedName name="PCC" localSheetId="5">#REF!</definedName>
    <definedName name="PCC" localSheetId="1">#REF!</definedName>
    <definedName name="PCC" localSheetId="4">#REF!</definedName>
    <definedName name="PCC" localSheetId="8">#REF!</definedName>
    <definedName name="PCC" localSheetId="6">#REF!</definedName>
    <definedName name="PCC">#REF!</definedName>
    <definedName name="PDATA" localSheetId="10">#REF!</definedName>
    <definedName name="PDATA" localSheetId="9">#REF!</definedName>
    <definedName name="PDATA" localSheetId="7">#REF!</definedName>
    <definedName name="PDATA" localSheetId="5">#REF!</definedName>
    <definedName name="PDATA" localSheetId="1">#REF!</definedName>
    <definedName name="PDATA" localSheetId="4">#REF!</definedName>
    <definedName name="PDATA" localSheetId="8">#REF!</definedName>
    <definedName name="PDATA" localSheetId="6">#REF!</definedName>
    <definedName name="PDATA">#REF!</definedName>
    <definedName name="peak" localSheetId="10">#REF!</definedName>
    <definedName name="peak" localSheetId="9">#REF!</definedName>
    <definedName name="peak" localSheetId="7">#REF!</definedName>
    <definedName name="peak" localSheetId="5">#REF!</definedName>
    <definedName name="peak" localSheetId="1">#REF!</definedName>
    <definedName name="peak" localSheetId="4">#REF!</definedName>
    <definedName name="peak" localSheetId="8">#REF!</definedName>
    <definedName name="peak" localSheetId="6">#REF!</definedName>
    <definedName name="peak">#REF!</definedName>
    <definedName name="pefb" localSheetId="10">#REF!</definedName>
    <definedName name="pefb" localSheetId="9">#REF!</definedName>
    <definedName name="pefb" localSheetId="7">#REF!</definedName>
    <definedName name="pefb" localSheetId="5">#REF!</definedName>
    <definedName name="pefb" localSheetId="1">#REF!</definedName>
    <definedName name="pefb" localSheetId="4">#REF!</definedName>
    <definedName name="pefb" localSheetId="8">#REF!</definedName>
    <definedName name="pefb" localSheetId="6">#REF!</definedName>
    <definedName name="pefb">#REF!</definedName>
    <definedName name="peld" localSheetId="10">#REF!</definedName>
    <definedName name="peld" localSheetId="9">#REF!</definedName>
    <definedName name="peld" localSheetId="7">#REF!</definedName>
    <definedName name="peld" localSheetId="5">#REF!</definedName>
    <definedName name="peld" localSheetId="1">#REF!</definedName>
    <definedName name="peld" localSheetId="4">#REF!</definedName>
    <definedName name="peld" localSheetId="8">#REF!</definedName>
    <definedName name="peld" localSheetId="6">#REF!</definedName>
    <definedName name="peld">#REF!</definedName>
    <definedName name="pelw" localSheetId="10">#REF!</definedName>
    <definedName name="pelw" localSheetId="9">#REF!</definedName>
    <definedName name="pelw" localSheetId="7">#REF!</definedName>
    <definedName name="pelw" localSheetId="5">#REF!</definedName>
    <definedName name="pelw" localSheetId="1">#REF!</definedName>
    <definedName name="pelw" localSheetId="4">#REF!</definedName>
    <definedName name="pelw" localSheetId="8">#REF!</definedName>
    <definedName name="pelw" localSheetId="6">#REF!</definedName>
    <definedName name="pelw">#REF!</definedName>
    <definedName name="Perf_Garantee" localSheetId="10">#REF!</definedName>
    <definedName name="Perf_Garantee" localSheetId="9">#REF!</definedName>
    <definedName name="Perf_Garantee" localSheetId="7">#REF!</definedName>
    <definedName name="Perf_Garantee" localSheetId="5">#REF!</definedName>
    <definedName name="Perf_Garantee" localSheetId="1">#REF!</definedName>
    <definedName name="Perf_Garantee" localSheetId="4">#REF!</definedName>
    <definedName name="Perf_Garantee" localSheetId="8">#REF!</definedName>
    <definedName name="Perf_Garantee" localSheetId="6">#REF!</definedName>
    <definedName name="Perf_Garantee">#REF!</definedName>
    <definedName name="pftw" localSheetId="10">#REF!</definedName>
    <definedName name="pftw" localSheetId="9">#REF!</definedName>
    <definedName name="pftw" localSheetId="7">#REF!</definedName>
    <definedName name="pftw" localSheetId="5">#REF!</definedName>
    <definedName name="pftw" localSheetId="1">#REF!</definedName>
    <definedName name="pftw" localSheetId="4">#REF!</definedName>
    <definedName name="pftw" localSheetId="8">#REF!</definedName>
    <definedName name="pftw" localSheetId="6">#REF!</definedName>
    <definedName name="pftw">#REF!</definedName>
    <definedName name="phi" localSheetId="2">#REF!</definedName>
    <definedName name="phi" localSheetId="10">#REF!</definedName>
    <definedName name="phi" localSheetId="9">#REF!</definedName>
    <definedName name="phi" localSheetId="7">#REF!</definedName>
    <definedName name="phi" localSheetId="5">#REF!</definedName>
    <definedName name="phi" localSheetId="1">#REF!</definedName>
    <definedName name="phi" localSheetId="4">#REF!</definedName>
    <definedName name="phi" localSheetId="8">#REF!</definedName>
    <definedName name="phi" localSheetId="6">#REF!</definedName>
    <definedName name="phi">#REF!</definedName>
    <definedName name="Pi" localSheetId="10">#REF!</definedName>
    <definedName name="Pi" localSheetId="9">#REF!</definedName>
    <definedName name="Pi" localSheetId="7">#REF!</definedName>
    <definedName name="Pi" localSheetId="5">#REF!</definedName>
    <definedName name="Pi" localSheetId="1">#REF!</definedName>
    <definedName name="Pi" localSheetId="4">#REF!</definedName>
    <definedName name="Pi" localSheetId="8">#REF!</definedName>
    <definedName name="Pi" localSheetId="6">#REF!</definedName>
    <definedName name="Pi">#REF!</definedName>
    <definedName name="PIPE" localSheetId="10">#REF!</definedName>
    <definedName name="PIPE" localSheetId="9">#REF!</definedName>
    <definedName name="PIPE" localSheetId="7">#REF!</definedName>
    <definedName name="PIPE" localSheetId="5">#REF!</definedName>
    <definedName name="PIPE" localSheetId="1">#REF!</definedName>
    <definedName name="PIPE" localSheetId="4">#REF!</definedName>
    <definedName name="PIPE" localSheetId="8">#REF!</definedName>
    <definedName name="PIPE" localSheetId="6">#REF!</definedName>
    <definedName name="PIPE">#REF!</definedName>
    <definedName name="PIPE_CI_100" localSheetId="10">#REF!</definedName>
    <definedName name="PIPE_CI_100" localSheetId="9">#REF!</definedName>
    <definedName name="PIPE_CI_100" localSheetId="7">#REF!</definedName>
    <definedName name="PIPE_CI_100" localSheetId="5">#REF!</definedName>
    <definedName name="PIPE_CI_100" localSheetId="1">#REF!</definedName>
    <definedName name="PIPE_CI_100" localSheetId="4">#REF!</definedName>
    <definedName name="PIPE_CI_100" localSheetId="8">#REF!</definedName>
    <definedName name="PIPE_CI_100" localSheetId="6">#REF!</definedName>
    <definedName name="PIPE_CI_100">#REF!</definedName>
    <definedName name="PIPE_CI_1000" localSheetId="10">#REF!</definedName>
    <definedName name="PIPE_CI_1000" localSheetId="9">#REF!</definedName>
    <definedName name="PIPE_CI_1000" localSheetId="7">#REF!</definedName>
    <definedName name="PIPE_CI_1000" localSheetId="5">#REF!</definedName>
    <definedName name="PIPE_CI_1000" localSheetId="1">#REF!</definedName>
    <definedName name="PIPE_CI_1000" localSheetId="4">#REF!</definedName>
    <definedName name="PIPE_CI_1000" localSheetId="8">#REF!</definedName>
    <definedName name="PIPE_CI_1000" localSheetId="6">#REF!</definedName>
    <definedName name="PIPE_CI_1000">#REF!</definedName>
    <definedName name="PIPE_CI_125" localSheetId="10">#REF!</definedName>
    <definedName name="PIPE_CI_125" localSheetId="9">#REF!</definedName>
    <definedName name="PIPE_CI_125" localSheetId="7">#REF!</definedName>
    <definedName name="PIPE_CI_125" localSheetId="5">#REF!</definedName>
    <definedName name="PIPE_CI_125" localSheetId="1">#REF!</definedName>
    <definedName name="PIPE_CI_125" localSheetId="4">#REF!</definedName>
    <definedName name="PIPE_CI_125" localSheetId="8">#REF!</definedName>
    <definedName name="PIPE_CI_125" localSheetId="6">#REF!</definedName>
    <definedName name="PIPE_CI_125">#REF!</definedName>
    <definedName name="PIPE_CI_150" localSheetId="10">#REF!</definedName>
    <definedName name="PIPE_CI_150" localSheetId="9">#REF!</definedName>
    <definedName name="PIPE_CI_150" localSheetId="7">#REF!</definedName>
    <definedName name="PIPE_CI_150" localSheetId="5">#REF!</definedName>
    <definedName name="PIPE_CI_150" localSheetId="1">#REF!</definedName>
    <definedName name="PIPE_CI_150" localSheetId="4">#REF!</definedName>
    <definedName name="PIPE_CI_150" localSheetId="8">#REF!</definedName>
    <definedName name="PIPE_CI_150" localSheetId="6">#REF!</definedName>
    <definedName name="PIPE_CI_150">#REF!</definedName>
    <definedName name="PIPE_CI_200" localSheetId="10">#REF!</definedName>
    <definedName name="PIPE_CI_200" localSheetId="9">#REF!</definedName>
    <definedName name="PIPE_CI_200" localSheetId="7">#REF!</definedName>
    <definedName name="PIPE_CI_200" localSheetId="5">#REF!</definedName>
    <definedName name="PIPE_CI_200" localSheetId="1">#REF!</definedName>
    <definedName name="PIPE_CI_200" localSheetId="4">#REF!</definedName>
    <definedName name="PIPE_CI_200" localSheetId="8">#REF!</definedName>
    <definedName name="PIPE_CI_200" localSheetId="6">#REF!</definedName>
    <definedName name="PIPE_CI_200">#REF!</definedName>
    <definedName name="PIPE_CI_250" localSheetId="10">#REF!</definedName>
    <definedName name="PIPE_CI_250" localSheetId="9">#REF!</definedName>
    <definedName name="PIPE_CI_250" localSheetId="7">#REF!</definedName>
    <definedName name="PIPE_CI_250" localSheetId="5">#REF!</definedName>
    <definedName name="PIPE_CI_250" localSheetId="1">#REF!</definedName>
    <definedName name="PIPE_CI_250" localSheetId="4">#REF!</definedName>
    <definedName name="PIPE_CI_250" localSheetId="8">#REF!</definedName>
    <definedName name="PIPE_CI_250" localSheetId="6">#REF!</definedName>
    <definedName name="PIPE_CI_250">#REF!</definedName>
    <definedName name="PIPE_CI_300" localSheetId="10">#REF!</definedName>
    <definedName name="PIPE_CI_300" localSheetId="9">#REF!</definedName>
    <definedName name="PIPE_CI_300" localSheetId="7">#REF!</definedName>
    <definedName name="PIPE_CI_300" localSheetId="5">#REF!</definedName>
    <definedName name="PIPE_CI_300" localSheetId="1">#REF!</definedName>
    <definedName name="PIPE_CI_300" localSheetId="4">#REF!</definedName>
    <definedName name="PIPE_CI_300" localSheetId="8">#REF!</definedName>
    <definedName name="PIPE_CI_300" localSheetId="6">#REF!</definedName>
    <definedName name="PIPE_CI_300">#REF!</definedName>
    <definedName name="PIPE_CI_350" localSheetId="10">#REF!</definedName>
    <definedName name="PIPE_CI_350" localSheetId="9">#REF!</definedName>
    <definedName name="PIPE_CI_350" localSheetId="7">#REF!</definedName>
    <definedName name="PIPE_CI_350" localSheetId="5">#REF!</definedName>
    <definedName name="PIPE_CI_350" localSheetId="1">#REF!</definedName>
    <definedName name="PIPE_CI_350" localSheetId="4">#REF!</definedName>
    <definedName name="PIPE_CI_350" localSheetId="8">#REF!</definedName>
    <definedName name="PIPE_CI_350" localSheetId="6">#REF!</definedName>
    <definedName name="PIPE_CI_350">#REF!</definedName>
    <definedName name="PIPE_CI_400" localSheetId="10">#REF!</definedName>
    <definedName name="PIPE_CI_400" localSheetId="9">#REF!</definedName>
    <definedName name="PIPE_CI_400" localSheetId="7">#REF!</definedName>
    <definedName name="PIPE_CI_400" localSheetId="5">#REF!</definedName>
    <definedName name="PIPE_CI_400" localSheetId="1">#REF!</definedName>
    <definedName name="PIPE_CI_400" localSheetId="4">#REF!</definedName>
    <definedName name="PIPE_CI_400" localSheetId="8">#REF!</definedName>
    <definedName name="PIPE_CI_400" localSheetId="6">#REF!</definedName>
    <definedName name="PIPE_CI_400">#REF!</definedName>
    <definedName name="PIPE_CI_450" localSheetId="10">#REF!</definedName>
    <definedName name="PIPE_CI_450" localSheetId="9">#REF!</definedName>
    <definedName name="PIPE_CI_450" localSheetId="7">#REF!</definedName>
    <definedName name="PIPE_CI_450" localSheetId="5">#REF!</definedName>
    <definedName name="PIPE_CI_450" localSheetId="1">#REF!</definedName>
    <definedName name="PIPE_CI_450" localSheetId="4">#REF!</definedName>
    <definedName name="PIPE_CI_450" localSheetId="8">#REF!</definedName>
    <definedName name="PIPE_CI_450" localSheetId="6">#REF!</definedName>
    <definedName name="PIPE_CI_450">#REF!</definedName>
    <definedName name="PIPE_CI_500" localSheetId="10">#REF!</definedName>
    <definedName name="PIPE_CI_500" localSheetId="9">#REF!</definedName>
    <definedName name="PIPE_CI_500" localSheetId="7">#REF!</definedName>
    <definedName name="PIPE_CI_500" localSheetId="5">#REF!</definedName>
    <definedName name="PIPE_CI_500" localSheetId="1">#REF!</definedName>
    <definedName name="PIPE_CI_500" localSheetId="4">#REF!</definedName>
    <definedName name="PIPE_CI_500" localSheetId="8">#REF!</definedName>
    <definedName name="PIPE_CI_500" localSheetId="6">#REF!</definedName>
    <definedName name="PIPE_CI_500">#REF!</definedName>
    <definedName name="PIPE_CI_600" localSheetId="10">#REF!</definedName>
    <definedName name="PIPE_CI_600" localSheetId="9">#REF!</definedName>
    <definedName name="PIPE_CI_600" localSheetId="7">#REF!</definedName>
    <definedName name="PIPE_CI_600" localSheetId="5">#REF!</definedName>
    <definedName name="PIPE_CI_600" localSheetId="1">#REF!</definedName>
    <definedName name="PIPE_CI_600" localSheetId="4">#REF!</definedName>
    <definedName name="PIPE_CI_600" localSheetId="8">#REF!</definedName>
    <definedName name="PIPE_CI_600" localSheetId="6">#REF!</definedName>
    <definedName name="PIPE_CI_600">#REF!</definedName>
    <definedName name="PIPE_CI_700" localSheetId="10">#REF!</definedName>
    <definedName name="PIPE_CI_700" localSheetId="9">#REF!</definedName>
    <definedName name="PIPE_CI_700" localSheetId="7">#REF!</definedName>
    <definedName name="PIPE_CI_700" localSheetId="5">#REF!</definedName>
    <definedName name="PIPE_CI_700" localSheetId="1">#REF!</definedName>
    <definedName name="PIPE_CI_700" localSheetId="4">#REF!</definedName>
    <definedName name="PIPE_CI_700" localSheetId="8">#REF!</definedName>
    <definedName name="PIPE_CI_700" localSheetId="6">#REF!</definedName>
    <definedName name="PIPE_CI_700">#REF!</definedName>
    <definedName name="PIPE_CI_80" localSheetId="10">#REF!</definedName>
    <definedName name="PIPE_CI_80" localSheetId="9">#REF!</definedName>
    <definedName name="PIPE_CI_80" localSheetId="7">#REF!</definedName>
    <definedName name="PIPE_CI_80" localSheetId="5">#REF!</definedName>
    <definedName name="PIPE_CI_80" localSheetId="1">#REF!</definedName>
    <definedName name="PIPE_CI_80" localSheetId="4">#REF!</definedName>
    <definedName name="PIPE_CI_80" localSheetId="8">#REF!</definedName>
    <definedName name="PIPE_CI_80" localSheetId="6">#REF!</definedName>
    <definedName name="PIPE_CI_80">#REF!</definedName>
    <definedName name="PIPE_CI_800" localSheetId="10">#REF!</definedName>
    <definedName name="PIPE_CI_800" localSheetId="9">#REF!</definedName>
    <definedName name="PIPE_CI_800" localSheetId="7">#REF!</definedName>
    <definedName name="PIPE_CI_800" localSheetId="5">#REF!</definedName>
    <definedName name="PIPE_CI_800" localSheetId="1">#REF!</definedName>
    <definedName name="PIPE_CI_800" localSheetId="4">#REF!</definedName>
    <definedName name="PIPE_CI_800" localSheetId="8">#REF!</definedName>
    <definedName name="PIPE_CI_800" localSheetId="6">#REF!</definedName>
    <definedName name="PIPE_CI_800">#REF!</definedName>
    <definedName name="PIPE_CI_900" localSheetId="10">#REF!</definedName>
    <definedName name="PIPE_CI_900" localSheetId="9">#REF!</definedName>
    <definedName name="PIPE_CI_900" localSheetId="7">#REF!</definedName>
    <definedName name="PIPE_CI_900" localSheetId="5">#REF!</definedName>
    <definedName name="PIPE_CI_900" localSheetId="1">#REF!</definedName>
    <definedName name="PIPE_CI_900" localSheetId="4">#REF!</definedName>
    <definedName name="PIPE_CI_900" localSheetId="8">#REF!</definedName>
    <definedName name="PIPE_CI_900" localSheetId="6">#REF!</definedName>
    <definedName name="PIPE_CI_900">#REF!</definedName>
    <definedName name="PIPE_CI_LARGE" localSheetId="10">#REF!</definedName>
    <definedName name="PIPE_CI_LARGE" localSheetId="9">#REF!</definedName>
    <definedName name="PIPE_CI_LARGE" localSheetId="7">#REF!</definedName>
    <definedName name="PIPE_CI_LARGE" localSheetId="5">#REF!</definedName>
    <definedName name="PIPE_CI_LARGE" localSheetId="1">#REF!</definedName>
    <definedName name="PIPE_CI_LARGE" localSheetId="4">#REF!</definedName>
    <definedName name="PIPE_CI_LARGE" localSheetId="8">#REF!</definedName>
    <definedName name="PIPE_CI_LARGE" localSheetId="6">#REF!</definedName>
    <definedName name="PIPE_CI_LARGE">#REF!</definedName>
    <definedName name="PIPE_CI_SMALL" localSheetId="10">#REF!</definedName>
    <definedName name="PIPE_CI_SMALL" localSheetId="9">#REF!</definedName>
    <definedName name="PIPE_CI_SMALL" localSheetId="7">#REF!</definedName>
    <definedName name="PIPE_CI_SMALL" localSheetId="5">#REF!</definedName>
    <definedName name="PIPE_CI_SMALL" localSheetId="1">#REF!</definedName>
    <definedName name="PIPE_CI_SMALL" localSheetId="4">#REF!</definedName>
    <definedName name="PIPE_CI_SMALL" localSheetId="8">#REF!</definedName>
    <definedName name="PIPE_CI_SMALL" localSheetId="6">#REF!</definedName>
    <definedName name="PIPE_CI_SMALL">#REF!</definedName>
    <definedName name="PIPE_GI_600" localSheetId="10">#REF!</definedName>
    <definedName name="PIPE_GI_600" localSheetId="9">#REF!</definedName>
    <definedName name="PIPE_GI_600" localSheetId="7">#REF!</definedName>
    <definedName name="PIPE_GI_600" localSheetId="5">#REF!</definedName>
    <definedName name="PIPE_GI_600" localSheetId="1">#REF!</definedName>
    <definedName name="PIPE_GI_600" localSheetId="4">#REF!</definedName>
    <definedName name="PIPE_GI_600" localSheetId="8">#REF!</definedName>
    <definedName name="PIPE_GI_600" localSheetId="6">#REF!</definedName>
    <definedName name="PIPE_GI_600">#REF!</definedName>
    <definedName name="PIPE_GI_700" localSheetId="10">#REF!</definedName>
    <definedName name="PIPE_GI_700" localSheetId="9">#REF!</definedName>
    <definedName name="PIPE_GI_700" localSheetId="7">#REF!</definedName>
    <definedName name="PIPE_GI_700" localSheetId="5">#REF!</definedName>
    <definedName name="PIPE_GI_700" localSheetId="1">#REF!</definedName>
    <definedName name="PIPE_GI_700" localSheetId="4">#REF!</definedName>
    <definedName name="PIPE_GI_700" localSheetId="8">#REF!</definedName>
    <definedName name="PIPE_GI_700" localSheetId="6">#REF!</definedName>
    <definedName name="PIPE_GI_700">#REF!</definedName>
    <definedName name="PIPE_GI_80" localSheetId="10">#REF!</definedName>
    <definedName name="PIPE_GI_80" localSheetId="9">#REF!</definedName>
    <definedName name="PIPE_GI_80" localSheetId="7">#REF!</definedName>
    <definedName name="PIPE_GI_80" localSheetId="5">#REF!</definedName>
    <definedName name="PIPE_GI_80" localSheetId="1">#REF!</definedName>
    <definedName name="PIPE_GI_80" localSheetId="4">#REF!</definedName>
    <definedName name="PIPE_GI_80" localSheetId="8">#REF!</definedName>
    <definedName name="PIPE_GI_80" localSheetId="6">#REF!</definedName>
    <definedName name="PIPE_GI_80">#REF!</definedName>
    <definedName name="pipes_fittings" localSheetId="10">#REF!</definedName>
    <definedName name="pipes_fittings" localSheetId="9">#REF!</definedName>
    <definedName name="pipes_fittings" localSheetId="7">#REF!</definedName>
    <definedName name="pipes_fittings" localSheetId="5">#REF!</definedName>
    <definedName name="pipes_fittings" localSheetId="1">#REF!</definedName>
    <definedName name="pipes_fittings" localSheetId="4">#REF!</definedName>
    <definedName name="pipes_fittings" localSheetId="8">#REF!</definedName>
    <definedName name="pipes_fittings" localSheetId="6">#REF!</definedName>
    <definedName name="pipes_fittings">#REF!</definedName>
    <definedName name="pitching" localSheetId="10">#REF!</definedName>
    <definedName name="pitching" localSheetId="9">#REF!</definedName>
    <definedName name="pitching" localSheetId="7">#REF!</definedName>
    <definedName name="pitching" localSheetId="5">#REF!</definedName>
    <definedName name="pitching" localSheetId="1">#REF!</definedName>
    <definedName name="pitching" localSheetId="4">#REF!</definedName>
    <definedName name="pitching" localSheetId="8">#REF!</definedName>
    <definedName name="pitching" localSheetId="6">#REF!</definedName>
    <definedName name="pitching">#REF!</definedName>
    <definedName name="Pl" localSheetId="10">#REF!</definedName>
    <definedName name="Pl" localSheetId="9">#REF!</definedName>
    <definedName name="Pl" localSheetId="7">#REF!</definedName>
    <definedName name="Pl" localSheetId="5">#REF!</definedName>
    <definedName name="Pl" localSheetId="1">#REF!</definedName>
    <definedName name="Pl" localSheetId="4">#REF!</definedName>
    <definedName name="Pl" localSheetId="8">#REF!</definedName>
    <definedName name="Pl" localSheetId="6">#REF!</definedName>
    <definedName name="Pl">#REF!</definedName>
    <definedName name="platecompactor" localSheetId="10">#REF!</definedName>
    <definedName name="platecompactor" localSheetId="9">#REF!</definedName>
    <definedName name="platecompactor" localSheetId="7">#REF!</definedName>
    <definedName name="platecompactor" localSheetId="5">#REF!</definedName>
    <definedName name="platecompactor" localSheetId="1">#REF!</definedName>
    <definedName name="platecompactor" localSheetId="4">#REF!</definedName>
    <definedName name="platecompactor" localSheetId="8">#REF!</definedName>
    <definedName name="platecompactor" localSheetId="6">#REF!</definedName>
    <definedName name="platecompactor">#REF!</definedName>
    <definedName name="PLMSUM" localSheetId="10">#REF!</definedName>
    <definedName name="PLMSUM" localSheetId="9">#REF!</definedName>
    <definedName name="PLMSUM" localSheetId="7">#REF!</definedName>
    <definedName name="PLMSUM" localSheetId="5">#REF!</definedName>
    <definedName name="PLMSUM" localSheetId="1">#REF!</definedName>
    <definedName name="PLMSUM" localSheetId="4">#REF!</definedName>
    <definedName name="PLMSUM" localSheetId="8">#REF!</definedName>
    <definedName name="PLMSUM" localSheetId="6">#REF!</definedName>
    <definedName name="PLMSUM">#REF!</definedName>
    <definedName name="plumber" localSheetId="10">#REF!</definedName>
    <definedName name="plumber" localSheetId="9">#REF!</definedName>
    <definedName name="plumber" localSheetId="7">#REF!</definedName>
    <definedName name="plumber" localSheetId="5">#REF!</definedName>
    <definedName name="plumber" localSheetId="1">#REF!</definedName>
    <definedName name="plumber" localSheetId="4">#REF!</definedName>
    <definedName name="plumber" localSheetId="8">#REF!</definedName>
    <definedName name="plumber" localSheetId="6">#REF!</definedName>
    <definedName name="plumber">#REF!</definedName>
    <definedName name="pop" localSheetId="2">#REF!</definedName>
    <definedName name="pop" localSheetId="10">#REF!</definedName>
    <definedName name="pop" localSheetId="9">#REF!</definedName>
    <definedName name="pop" localSheetId="7">#REF!</definedName>
    <definedName name="pop" localSheetId="5">#REF!</definedName>
    <definedName name="pop" localSheetId="1">#REF!</definedName>
    <definedName name="pop" localSheetId="4">#REF!</definedName>
    <definedName name="pop" localSheetId="8">#REF!</definedName>
    <definedName name="pop" localSheetId="6">#REF!</definedName>
    <definedName name="pop">#REF!</definedName>
    <definedName name="population" localSheetId="10">#REF!</definedName>
    <definedName name="population" localSheetId="9">#REF!</definedName>
    <definedName name="population" localSheetId="7">#REF!</definedName>
    <definedName name="population" localSheetId="5">#REF!</definedName>
    <definedName name="population" localSheetId="1">#REF!</definedName>
    <definedName name="population" localSheetId="4">#REF!</definedName>
    <definedName name="population" localSheetId="8">#REF!</definedName>
    <definedName name="population" localSheetId="6">#REF!</definedName>
    <definedName name="population">#REF!</definedName>
    <definedName name="population16" localSheetId="2">#REF!</definedName>
    <definedName name="population16" localSheetId="10">#REF!</definedName>
    <definedName name="population16" localSheetId="9">#REF!</definedName>
    <definedName name="population16" localSheetId="7">#REF!</definedName>
    <definedName name="population16" localSheetId="5">#REF!</definedName>
    <definedName name="population16" localSheetId="1">#REF!</definedName>
    <definedName name="population16" localSheetId="4">#REF!</definedName>
    <definedName name="population16" localSheetId="8">#REF!</definedName>
    <definedName name="population16" localSheetId="6">#REF!</definedName>
    <definedName name="population16">#REF!</definedName>
    <definedName name="POpulation17" localSheetId="2">#REF!</definedName>
    <definedName name="POpulation17" localSheetId="10">#REF!</definedName>
    <definedName name="POpulation17" localSheetId="9">#REF!</definedName>
    <definedName name="POpulation17" localSheetId="7">#REF!</definedName>
    <definedName name="POpulation17" localSheetId="5">#REF!</definedName>
    <definedName name="POpulation17" localSheetId="1">#REF!</definedName>
    <definedName name="POpulation17" localSheetId="4">#REF!</definedName>
    <definedName name="POpulation17" localSheetId="8">#REF!</definedName>
    <definedName name="POpulation17" localSheetId="6">#REF!</definedName>
    <definedName name="POpulation17">#REF!</definedName>
    <definedName name="PP" localSheetId="10">#REF!</definedName>
    <definedName name="PP" localSheetId="9">#REF!</definedName>
    <definedName name="PP" localSheetId="7">#REF!</definedName>
    <definedName name="PP" localSheetId="5">#REF!</definedName>
    <definedName name="PP" localSheetId="1">#REF!</definedName>
    <definedName name="PP" localSheetId="4">#REF!</definedName>
    <definedName name="PP" localSheetId="8">#REF!</definedName>
    <definedName name="PP" localSheetId="6">#REF!</definedName>
    <definedName name="PP">#REF!</definedName>
    <definedName name="PR" localSheetId="10">#REF!</definedName>
    <definedName name="PR" localSheetId="9">#REF!</definedName>
    <definedName name="PR" localSheetId="7">#REF!</definedName>
    <definedName name="PR" localSheetId="5">#REF!</definedName>
    <definedName name="PR" localSheetId="1">#REF!</definedName>
    <definedName name="PR" localSheetId="4">#REF!</definedName>
    <definedName name="PR" localSheetId="8">#REF!</definedName>
    <definedName name="PR" localSheetId="6">#REF!</definedName>
    <definedName name="PR">#REF!</definedName>
    <definedName name="Prelim" localSheetId="10">#REF!</definedName>
    <definedName name="Prelim" localSheetId="9">#REF!</definedName>
    <definedName name="Prelim" localSheetId="7">#REF!</definedName>
    <definedName name="Prelim" localSheetId="5">#REF!</definedName>
    <definedName name="Prelim" localSheetId="1">#REF!</definedName>
    <definedName name="Prelim" localSheetId="4">#REF!</definedName>
    <definedName name="Prelim" localSheetId="8">#REF!</definedName>
    <definedName name="Prelim" localSheetId="6">#REF!</definedName>
    <definedName name="Prelim">#REF!</definedName>
    <definedName name="Premould20" localSheetId="10">#REF!</definedName>
    <definedName name="Premould20" localSheetId="9">#REF!</definedName>
    <definedName name="Premould20" localSheetId="7">#REF!</definedName>
    <definedName name="Premould20" localSheetId="5">#REF!</definedName>
    <definedName name="Premould20" localSheetId="1">#REF!</definedName>
    <definedName name="Premould20" localSheetId="4">#REF!</definedName>
    <definedName name="Premould20" localSheetId="8">#REF!</definedName>
    <definedName name="Premould20" localSheetId="6">#REF!</definedName>
    <definedName name="Premould20">#REF!</definedName>
    <definedName name="premoulded" localSheetId="10">#REF!</definedName>
    <definedName name="premoulded" localSheetId="9">#REF!</definedName>
    <definedName name="premoulded" localSheetId="7">#REF!</definedName>
    <definedName name="premoulded" localSheetId="5">#REF!</definedName>
    <definedName name="premoulded" localSheetId="1">#REF!</definedName>
    <definedName name="premoulded" localSheetId="4">#REF!</definedName>
    <definedName name="premoulded" localSheetId="8">#REF!</definedName>
    <definedName name="premoulded" localSheetId="6">#REF!</definedName>
    <definedName name="premoulded">#REF!</definedName>
    <definedName name="pres_90kl" localSheetId="10">#REF!</definedName>
    <definedName name="pres_90kl" localSheetId="9">#REF!</definedName>
    <definedName name="pres_90kl" localSheetId="7">#REF!</definedName>
    <definedName name="pres_90kl" localSheetId="5">#REF!</definedName>
    <definedName name="pres_90kl" localSheetId="1">#REF!</definedName>
    <definedName name="pres_90kl" localSheetId="4">#REF!</definedName>
    <definedName name="pres_90kl" localSheetId="8">#REF!</definedName>
    <definedName name="pres_90kl" localSheetId="6">#REF!</definedName>
    <definedName name="pres_90kl">#REF!</definedName>
    <definedName name="_xlnm.Print_Area" localSheetId="20">'B. AA_ WLS_NQ'!$A$1:$M$63</definedName>
    <definedName name="_xlnm.Print_Area" localSheetId="10">'BHAGALPURA SVS'!$A$1:$L$67</definedName>
    <definedName name="_xlnm.Print_Area" localSheetId="9">'DHORIAN KHAIRA(1,2,4,5,6,7) SVS'!$A$1:$L$69</definedName>
    <definedName name="_xlnm.Print_Area" localSheetId="21">'G.P AND W-S'!$A$1:$H$54</definedName>
    <definedName name="_xlnm.Print_Area" localSheetId="7">HEMJAPUR!$A$1:$L$67</definedName>
    <definedName name="_xlnm.Print_Area" localSheetId="5">'LAUNA Svs'!$A$1:$L$67</definedName>
    <definedName name="_xlnm.Print_Area" localSheetId="3">'Makwa svs'!$A$1:$L$67</definedName>
    <definedName name="_xlnm.Print_Area" localSheetId="12">'RAMPUR BISHAY (3)SVS'!$A$1:$L$70</definedName>
    <definedName name="_xlnm.Print_Area" localSheetId="11">'RAMPUR VISHAY (1,2,4,5,6,7) SVS'!$A$1:$L$67</definedName>
    <definedName name="_xlnm.Print_Area" localSheetId="13">RATAITHA!$A$1:$L$67</definedName>
    <definedName name="_xlnm.Print_Area" localSheetId="18">'report WLS NQ'!$A$1:$K$25</definedName>
    <definedName name="_xlnm.Print_Area" localSheetId="14">'Report WLS Q'!$A$1:$K$26</definedName>
    <definedName name="_xlnm.Print_Area" localSheetId="1">report2!$A$1:$K$26</definedName>
    <definedName name="_xlnm.Print_Area" localSheetId="16">Sheet3!$A$1:$M$67</definedName>
    <definedName name="_xlnm.Print_Area" localSheetId="4">'Sunderpur SVS'!$A$1:$L$67</definedName>
    <definedName name="_xlnm.Print_Area" localSheetId="8">'TARAPUR PWS'!$A$1:$L$67</definedName>
    <definedName name="_xlnm.Print_Area" localSheetId="6">'TETIYA PWS'!$A$1:$L$67</definedName>
    <definedName name="Print_Area_1" localSheetId="10">#REF!</definedName>
    <definedName name="Print_Area_1" localSheetId="9">#REF!</definedName>
    <definedName name="Print_Area_1" localSheetId="7">#REF!</definedName>
    <definedName name="Print_Area_1" localSheetId="5">#REF!</definedName>
    <definedName name="Print_Area_1" localSheetId="1">#REF!</definedName>
    <definedName name="Print_Area_1" localSheetId="4">#REF!</definedName>
    <definedName name="Print_Area_1" localSheetId="8">#REF!</definedName>
    <definedName name="Print_Area_1" localSheetId="6">#REF!</definedName>
    <definedName name="Print_Area_1">#REF!</definedName>
    <definedName name="PRINT_AREA_MI" localSheetId="10">#REF!</definedName>
    <definedName name="PRINT_AREA_MI" localSheetId="9">#REF!</definedName>
    <definedName name="PRINT_AREA_MI" localSheetId="7">#REF!</definedName>
    <definedName name="PRINT_AREA_MI" localSheetId="5">#REF!</definedName>
    <definedName name="PRINT_AREA_MI" localSheetId="1">#REF!</definedName>
    <definedName name="PRINT_AREA_MI" localSheetId="4">#REF!</definedName>
    <definedName name="PRINT_AREA_MI" localSheetId="8">#REF!</definedName>
    <definedName name="PRINT_AREA_MI" localSheetId="6">#REF!</definedName>
    <definedName name="PRINT_AREA_MI">#REF!</definedName>
    <definedName name="protection_work" localSheetId="10">#REF!</definedName>
    <definedName name="protection_work" localSheetId="9">#REF!</definedName>
    <definedName name="protection_work" localSheetId="7">#REF!</definedName>
    <definedName name="protection_work" localSheetId="5">#REF!</definedName>
    <definedName name="protection_work" localSheetId="1">#REF!</definedName>
    <definedName name="protection_work" localSheetId="4">#REF!</definedName>
    <definedName name="protection_work" localSheetId="8">#REF!</definedName>
    <definedName name="protection_work" localSheetId="6">#REF!</definedName>
    <definedName name="protection_work">#REF!</definedName>
    <definedName name="PS" localSheetId="10">#REF!</definedName>
    <definedName name="PS" localSheetId="9">#REF!</definedName>
    <definedName name="PS" localSheetId="7">#REF!</definedName>
    <definedName name="PS" localSheetId="5">#REF!</definedName>
    <definedName name="PS" localSheetId="1">#REF!</definedName>
    <definedName name="PS" localSheetId="4">#REF!</definedName>
    <definedName name="PS" localSheetId="8">#REF!</definedName>
    <definedName name="PS" localSheetId="6">#REF!</definedName>
    <definedName name="PS">#REF!</definedName>
    <definedName name="PSC" localSheetId="10">#REF!</definedName>
    <definedName name="PSC" localSheetId="9">#REF!</definedName>
    <definedName name="PSC" localSheetId="7">#REF!</definedName>
    <definedName name="PSC" localSheetId="5">#REF!</definedName>
    <definedName name="PSC" localSheetId="1">#REF!</definedName>
    <definedName name="PSC" localSheetId="4">#REF!</definedName>
    <definedName name="PSC" localSheetId="8">#REF!</definedName>
    <definedName name="PSC" localSheetId="6">#REF!</definedName>
    <definedName name="PSC">#REF!</definedName>
    <definedName name="PSC_COST" localSheetId="10">#REF!</definedName>
    <definedName name="PSC_COST" localSheetId="9">#REF!</definedName>
    <definedName name="PSC_COST" localSheetId="7">#REF!</definedName>
    <definedName name="PSC_COST" localSheetId="5">#REF!</definedName>
    <definedName name="PSC_COST" localSheetId="1">#REF!</definedName>
    <definedName name="PSC_COST" localSheetId="4">#REF!</definedName>
    <definedName name="PSC_COST" localSheetId="8">#REF!</definedName>
    <definedName name="PSC_COST" localSheetId="6">#REF!</definedName>
    <definedName name="PSC_COST">#REF!</definedName>
    <definedName name="Ptroller" localSheetId="10">#REF!</definedName>
    <definedName name="Ptroller" localSheetId="9">#REF!</definedName>
    <definedName name="Ptroller" localSheetId="7">#REF!</definedName>
    <definedName name="Ptroller" localSheetId="5">#REF!</definedName>
    <definedName name="Ptroller" localSheetId="1">#REF!</definedName>
    <definedName name="Ptroller" localSheetId="4">#REF!</definedName>
    <definedName name="Ptroller" localSheetId="8">#REF!</definedName>
    <definedName name="Ptroller" localSheetId="6">#REF!</definedName>
    <definedName name="Ptroller">#REF!</definedName>
    <definedName name="Pu" localSheetId="10">#REF!</definedName>
    <definedName name="Pu" localSheetId="9">#REF!</definedName>
    <definedName name="Pu" localSheetId="7">#REF!</definedName>
    <definedName name="Pu" localSheetId="5">#REF!</definedName>
    <definedName name="Pu" localSheetId="1">#REF!</definedName>
    <definedName name="Pu" localSheetId="4">#REF!</definedName>
    <definedName name="Pu" localSheetId="8">#REF!</definedName>
    <definedName name="Pu" localSheetId="6">#REF!</definedName>
    <definedName name="Pu">#REF!</definedName>
    <definedName name="Pugmill" localSheetId="10">#REF!</definedName>
    <definedName name="Pugmill" localSheetId="9">#REF!</definedName>
    <definedName name="Pugmill" localSheetId="7">#REF!</definedName>
    <definedName name="Pugmill" localSheetId="5">#REF!</definedName>
    <definedName name="Pugmill" localSheetId="1">#REF!</definedName>
    <definedName name="Pugmill" localSheetId="4">#REF!</definedName>
    <definedName name="Pugmill" localSheetId="8">#REF!</definedName>
    <definedName name="Pugmill" localSheetId="6">#REF!</definedName>
    <definedName name="Pugmill">#REF!</definedName>
    <definedName name="pump_house" localSheetId="10">#REF!</definedName>
    <definedName name="pump_house" localSheetId="9">#REF!</definedName>
    <definedName name="pump_house" localSheetId="7">#REF!</definedName>
    <definedName name="pump_house" localSheetId="5">#REF!</definedName>
    <definedName name="pump_house" localSheetId="1">#REF!</definedName>
    <definedName name="pump_house" localSheetId="4">#REF!</definedName>
    <definedName name="pump_house" localSheetId="8">#REF!</definedName>
    <definedName name="pump_house" localSheetId="6">#REF!</definedName>
    <definedName name="pump_house">#REF!</definedName>
    <definedName name="pumping" localSheetId="10">#REF!</definedName>
    <definedName name="pumping" localSheetId="9">#REF!</definedName>
    <definedName name="pumping" localSheetId="7">#REF!</definedName>
    <definedName name="pumping" localSheetId="5">#REF!</definedName>
    <definedName name="pumping" localSheetId="1">#REF!</definedName>
    <definedName name="pumping" localSheetId="4">#REF!</definedName>
    <definedName name="pumping" localSheetId="8">#REF!</definedName>
    <definedName name="pumping" localSheetId="6">#REF!</definedName>
    <definedName name="pumping">#REF!</definedName>
    <definedName name="PVC" localSheetId="10">#REF!</definedName>
    <definedName name="PVC" localSheetId="9">#REF!</definedName>
    <definedName name="PVC" localSheetId="7">#REF!</definedName>
    <definedName name="PVC" localSheetId="5">#REF!</definedName>
    <definedName name="PVC" localSheetId="1">#REF!</definedName>
    <definedName name="PVC" localSheetId="4">#REF!</definedName>
    <definedName name="PVC" localSheetId="8">#REF!</definedName>
    <definedName name="PVC" localSheetId="6">#REF!</definedName>
    <definedName name="PVC">#REF!</definedName>
    <definedName name="PVCCOST" localSheetId="10">#REF!</definedName>
    <definedName name="PVCCOST" localSheetId="9">#REF!</definedName>
    <definedName name="PVCCOST" localSheetId="7">#REF!</definedName>
    <definedName name="PVCCOST" localSheetId="5">#REF!</definedName>
    <definedName name="PVCCOST" localSheetId="1">#REF!</definedName>
    <definedName name="PVCCOST" localSheetId="4">#REF!</definedName>
    <definedName name="PVCCOST" localSheetId="8">#REF!</definedName>
    <definedName name="PVCCOST" localSheetId="6">#REF!</definedName>
    <definedName name="PVCCOST">#REF!</definedName>
    <definedName name="pvcpipe100" localSheetId="10">#REF!</definedName>
    <definedName name="pvcpipe100" localSheetId="9">#REF!</definedName>
    <definedName name="pvcpipe100" localSheetId="7">#REF!</definedName>
    <definedName name="pvcpipe100" localSheetId="5">#REF!</definedName>
    <definedName name="pvcpipe100" localSheetId="1">#REF!</definedName>
    <definedName name="pvcpipe100" localSheetId="4">#REF!</definedName>
    <definedName name="pvcpipe100" localSheetId="8">#REF!</definedName>
    <definedName name="pvcpipe100" localSheetId="6">#REF!</definedName>
    <definedName name="pvcpipe100">#REF!</definedName>
    <definedName name="pvcpipe150" localSheetId="10">#REF!</definedName>
    <definedName name="pvcpipe150" localSheetId="9">#REF!</definedName>
    <definedName name="pvcpipe150" localSheetId="7">#REF!</definedName>
    <definedName name="pvcpipe150" localSheetId="5">#REF!</definedName>
    <definedName name="pvcpipe150" localSheetId="1">#REF!</definedName>
    <definedName name="pvcpipe150" localSheetId="4">#REF!</definedName>
    <definedName name="pvcpipe150" localSheetId="8">#REF!</definedName>
    <definedName name="pvcpipe150" localSheetId="6">#REF!</definedName>
    <definedName name="pvcpipe150">#REF!</definedName>
    <definedName name="pvcpipe50" localSheetId="10">#REF!</definedName>
    <definedName name="pvcpipe50" localSheetId="9">#REF!</definedName>
    <definedName name="pvcpipe50" localSheetId="7">#REF!</definedName>
    <definedName name="pvcpipe50" localSheetId="5">#REF!</definedName>
    <definedName name="pvcpipe50" localSheetId="1">#REF!</definedName>
    <definedName name="pvcpipe50" localSheetId="4">#REF!</definedName>
    <definedName name="pvcpipe50" localSheetId="8">#REF!</definedName>
    <definedName name="pvcpipe50" localSheetId="6">#REF!</definedName>
    <definedName name="pvcpipe50">#REF!</definedName>
    <definedName name="q" localSheetId="10">#REF!</definedName>
    <definedName name="q" localSheetId="9">#REF!</definedName>
    <definedName name="q" localSheetId="7">#REF!</definedName>
    <definedName name="q" localSheetId="5">#REF!</definedName>
    <definedName name="q" localSheetId="1">#REF!</definedName>
    <definedName name="q" localSheetId="4">#REF!</definedName>
    <definedName name="q" localSheetId="8">#REF!</definedName>
    <definedName name="q" localSheetId="6">#REF!</definedName>
    <definedName name="q">#REF!</definedName>
    <definedName name="qaw" localSheetId="10">#REF!</definedName>
    <definedName name="qaw" localSheetId="9">#REF!</definedName>
    <definedName name="qaw" localSheetId="7">#REF!</definedName>
    <definedName name="qaw" localSheetId="5">#REF!</definedName>
    <definedName name="qaw" localSheetId="1">#REF!</definedName>
    <definedName name="qaw" localSheetId="4">#REF!</definedName>
    <definedName name="qaw" localSheetId="8">#REF!</definedName>
    <definedName name="qaw" localSheetId="6">#REF!</definedName>
    <definedName name="qaw">#REF!</definedName>
    <definedName name="Qc" localSheetId="10">#REF!</definedName>
    <definedName name="Qc" localSheetId="9">#REF!</definedName>
    <definedName name="Qc" localSheetId="7">#REF!</definedName>
    <definedName name="Qc" localSheetId="5">#REF!</definedName>
    <definedName name="Qc" localSheetId="1">#REF!</definedName>
    <definedName name="Qc" localSheetId="4">#REF!</definedName>
    <definedName name="Qc" localSheetId="8">#REF!</definedName>
    <definedName name="Qc" localSheetId="6">#REF!</definedName>
    <definedName name="Qc">#REF!</definedName>
    <definedName name="Qf" localSheetId="10">#REF!</definedName>
    <definedName name="Qf" localSheetId="9">#REF!</definedName>
    <definedName name="Qf" localSheetId="7">#REF!</definedName>
    <definedName name="Qf" localSheetId="5">#REF!</definedName>
    <definedName name="Qf" localSheetId="1">#REF!</definedName>
    <definedName name="Qf" localSheetId="4">#REF!</definedName>
    <definedName name="Qf" localSheetId="8">#REF!</definedName>
    <definedName name="Qf" localSheetId="6">#REF!</definedName>
    <definedName name="Qf">#REF!</definedName>
    <definedName name="Qi" localSheetId="10">#REF!</definedName>
    <definedName name="Qi" localSheetId="9">#REF!</definedName>
    <definedName name="Qi" localSheetId="7">#REF!</definedName>
    <definedName name="Qi" localSheetId="5">#REF!</definedName>
    <definedName name="Qi" localSheetId="1">#REF!</definedName>
    <definedName name="Qi" localSheetId="4">#REF!</definedName>
    <definedName name="Qi" localSheetId="8">#REF!</definedName>
    <definedName name="Qi" localSheetId="6">#REF!</definedName>
    <definedName name="Qi">#REF!</definedName>
    <definedName name="QQ" localSheetId="10">#REF!</definedName>
    <definedName name="QQ" localSheetId="9">#REF!</definedName>
    <definedName name="QQ" localSheetId="7">#REF!</definedName>
    <definedName name="QQ" localSheetId="5">#REF!</definedName>
    <definedName name="QQ" localSheetId="1">#REF!</definedName>
    <definedName name="QQ" localSheetId="4">#REF!</definedName>
    <definedName name="QQ" localSheetId="8">#REF!</definedName>
    <definedName name="QQ" localSheetId="6">#REF!</definedName>
    <definedName name="QQ">#REF!</definedName>
    <definedName name="qswq" localSheetId="10">#REF!</definedName>
    <definedName name="qswq" localSheetId="9">#REF!</definedName>
    <definedName name="qswq" localSheetId="7">#REF!</definedName>
    <definedName name="qswq" localSheetId="5">#REF!</definedName>
    <definedName name="qswq" localSheetId="1">#REF!</definedName>
    <definedName name="qswq" localSheetId="4">#REF!</definedName>
    <definedName name="qswq" localSheetId="8">#REF!</definedName>
    <definedName name="qswq" localSheetId="6">#REF!</definedName>
    <definedName name="qswq">#REF!</definedName>
    <definedName name="Qty_as_on_apr" localSheetId="10">#REF!</definedName>
    <definedName name="Qty_as_on_apr" localSheetId="9">#REF!</definedName>
    <definedName name="Qty_as_on_apr" localSheetId="7">#REF!</definedName>
    <definedName name="Qty_as_on_apr" localSheetId="5">#REF!</definedName>
    <definedName name="Qty_as_on_apr" localSheetId="1">#REF!</definedName>
    <definedName name="Qty_as_on_apr" localSheetId="4">#REF!</definedName>
    <definedName name="Qty_as_on_apr" localSheetId="8">#REF!</definedName>
    <definedName name="Qty_as_on_apr" localSheetId="6">#REF!</definedName>
    <definedName name="Qty_as_on_apr">#REF!</definedName>
    <definedName name="RAGHUADIH_BUJURG" localSheetId="10">#REF!</definedName>
    <definedName name="RAGHUADIH_BUJURG" localSheetId="9">#REF!</definedName>
    <definedName name="RAGHUADIH_BUJURG" localSheetId="7">#REF!</definedName>
    <definedName name="RAGHUADIH_BUJURG" localSheetId="5">#REF!</definedName>
    <definedName name="RAGHUADIH_BUJURG" localSheetId="1">#REF!</definedName>
    <definedName name="RAGHUADIH_BUJURG" localSheetId="4">#REF!</definedName>
    <definedName name="RAGHUADIH_BUJURG" localSheetId="8">#REF!</definedName>
    <definedName name="RAGHUADIH_BUJURG" localSheetId="6">#REF!</definedName>
    <definedName name="RAGHUADIH_BUJURG">#REF!</definedName>
    <definedName name="raj" localSheetId="10">#REF!</definedName>
    <definedName name="raj" localSheetId="9">#REF!</definedName>
    <definedName name="raj" localSheetId="7">#REF!</definedName>
    <definedName name="raj" localSheetId="5">#REF!</definedName>
    <definedName name="raj" localSheetId="1">#REF!</definedName>
    <definedName name="raj" localSheetId="4">#REF!</definedName>
    <definedName name="raj" localSheetId="8">#REF!</definedName>
    <definedName name="raj" localSheetId="6">#REF!</definedName>
    <definedName name="raj">#REF!</definedName>
    <definedName name="Rampura" localSheetId="10">#REF!</definedName>
    <definedName name="Rampura" localSheetId="9">#REF!</definedName>
    <definedName name="Rampura" localSheetId="7">#REF!</definedName>
    <definedName name="Rampura" localSheetId="5">#REF!</definedName>
    <definedName name="Rampura" localSheetId="1">#REF!</definedName>
    <definedName name="Rampura" localSheetId="4">#REF!</definedName>
    <definedName name="Rampura" localSheetId="8">#REF!</definedName>
    <definedName name="Rampura" localSheetId="6">#REF!</definedName>
    <definedName name="Rampura">#REF!</definedName>
    <definedName name="rare" localSheetId="10">#REF!</definedName>
    <definedName name="rare" localSheetId="9">#REF!</definedName>
    <definedName name="rare" localSheetId="7">#REF!</definedName>
    <definedName name="rare" localSheetId="5">#REF!</definedName>
    <definedName name="rare" localSheetId="1">#REF!</definedName>
    <definedName name="rare" localSheetId="4">#REF!</definedName>
    <definedName name="rare" localSheetId="8">#REF!</definedName>
    <definedName name="rare" localSheetId="6">#REF!</definedName>
    <definedName name="rare">#REF!</definedName>
    <definedName name="Rates" localSheetId="10">#REF!</definedName>
    <definedName name="Rates" localSheetId="9">#REF!</definedName>
    <definedName name="Rates" localSheetId="7">#REF!</definedName>
    <definedName name="Rates" localSheetId="5">#REF!</definedName>
    <definedName name="Rates" localSheetId="1">#REF!</definedName>
    <definedName name="Rates" localSheetId="4">#REF!</definedName>
    <definedName name="Rates" localSheetId="8">#REF!</definedName>
    <definedName name="Rates" localSheetId="6">#REF!</definedName>
    <definedName name="Rates">#REF!</definedName>
    <definedName name="raw_preset_tank" localSheetId="10">#REF!</definedName>
    <definedName name="raw_preset_tank" localSheetId="9">#REF!</definedName>
    <definedName name="raw_preset_tank" localSheetId="7">#REF!</definedName>
    <definedName name="raw_preset_tank" localSheetId="5">#REF!</definedName>
    <definedName name="raw_preset_tank" localSheetId="1">#REF!</definedName>
    <definedName name="raw_preset_tank" localSheetId="4">#REF!</definedName>
    <definedName name="raw_preset_tank" localSheetId="8">#REF!</definedName>
    <definedName name="raw_preset_tank" localSheetId="6">#REF!</definedName>
    <definedName name="raw_preset_tank">#REF!</definedName>
    <definedName name="Re" localSheetId="10">#REF!</definedName>
    <definedName name="Re" localSheetId="9">#REF!</definedName>
    <definedName name="Re" localSheetId="7">#REF!</definedName>
    <definedName name="Re" localSheetId="5">#REF!</definedName>
    <definedName name="Re" localSheetId="1">#REF!</definedName>
    <definedName name="Re" localSheetId="4">#REF!</definedName>
    <definedName name="Re" localSheetId="8">#REF!</definedName>
    <definedName name="Re" localSheetId="6">#REF!</definedName>
    <definedName name="Re">#REF!</definedName>
    <definedName name="recharging" localSheetId="10">#REF!</definedName>
    <definedName name="recharging" localSheetId="9">#REF!</definedName>
    <definedName name="recharging" localSheetId="7">#REF!</definedName>
    <definedName name="recharging" localSheetId="5">#REF!</definedName>
    <definedName name="recharging" localSheetId="1">#REF!</definedName>
    <definedName name="recharging" localSheetId="4">#REF!</definedName>
    <definedName name="recharging" localSheetId="8">#REF!</definedName>
    <definedName name="recharging" localSheetId="6">#REF!</definedName>
    <definedName name="recharging">#REF!</definedName>
    <definedName name="rect_4_415" localSheetId="10">#REF!</definedName>
    <definedName name="rect_4_415" localSheetId="9">#REF!</definedName>
    <definedName name="rect_4_415" localSheetId="7">#REF!</definedName>
    <definedName name="rect_4_415" localSheetId="5">#REF!</definedName>
    <definedName name="rect_4_415" localSheetId="1">#REF!</definedName>
    <definedName name="rect_4_415" localSheetId="4">#REF!</definedName>
    <definedName name="rect_4_415" localSheetId="8">#REF!</definedName>
    <definedName name="rect_4_415" localSheetId="6">#REF!</definedName>
    <definedName name="rect_4_415">#REF!</definedName>
    <definedName name="recurring_xpend" localSheetId="10">#REF!</definedName>
    <definedName name="recurring_xpend" localSheetId="9">#REF!</definedName>
    <definedName name="recurring_xpend" localSheetId="7">#REF!</definedName>
    <definedName name="recurring_xpend" localSheetId="5">#REF!</definedName>
    <definedName name="recurring_xpend" localSheetId="1">#REF!</definedName>
    <definedName name="recurring_xpend" localSheetId="4">#REF!</definedName>
    <definedName name="recurring_xpend" localSheetId="8">#REF!</definedName>
    <definedName name="recurring_xpend" localSheetId="6">#REF!</definedName>
    <definedName name="recurring_xpend">#REF!</definedName>
    <definedName name="REGULATOR" localSheetId="10">#REF!</definedName>
    <definedName name="REGULATOR" localSheetId="9">#REF!</definedName>
    <definedName name="REGULATOR" localSheetId="7">#REF!</definedName>
    <definedName name="REGULATOR" localSheetId="5">#REF!</definedName>
    <definedName name="REGULATOR" localSheetId="1">#REF!</definedName>
    <definedName name="REGULATOR" localSheetId="4">#REF!</definedName>
    <definedName name="REGULATOR" localSheetId="8">#REF!</definedName>
    <definedName name="REGULATOR" localSheetId="6">#REF!</definedName>
    <definedName name="REGULATOR">#REF!</definedName>
    <definedName name="rel" localSheetId="10">#REF!</definedName>
    <definedName name="rel" localSheetId="9">#REF!</definedName>
    <definedName name="rel" localSheetId="7">#REF!</definedName>
    <definedName name="rel" localSheetId="5">#REF!</definedName>
    <definedName name="rel" localSheetId="1">#REF!</definedName>
    <definedName name="rel" localSheetId="4">#REF!</definedName>
    <definedName name="rel" localSheetId="8">#REF!</definedName>
    <definedName name="rel" localSheetId="6">#REF!</definedName>
    <definedName name="rel">#REF!</definedName>
    <definedName name="Rev" localSheetId="10">#REF!</definedName>
    <definedName name="Rev" localSheetId="9">#REF!</definedName>
    <definedName name="Rev" localSheetId="7">#REF!</definedName>
    <definedName name="Rev" localSheetId="5">#REF!</definedName>
    <definedName name="Rev" localSheetId="1">#REF!</definedName>
    <definedName name="Rev" localSheetId="4">#REF!</definedName>
    <definedName name="Rev" localSheetId="8">#REF!</definedName>
    <definedName name="Rev" localSheetId="6">#REF!</definedName>
    <definedName name="Rev">#REF!</definedName>
    <definedName name="Revision" localSheetId="10">#REF!</definedName>
    <definedName name="Revision" localSheetId="9">#REF!</definedName>
    <definedName name="Revision" localSheetId="7">#REF!</definedName>
    <definedName name="Revision" localSheetId="5">#REF!</definedName>
    <definedName name="Revision" localSheetId="1">#REF!</definedName>
    <definedName name="Revision" localSheetId="4">#REF!</definedName>
    <definedName name="Revision" localSheetId="8">#REF!</definedName>
    <definedName name="Revision" localSheetId="6">#REF!</definedName>
    <definedName name="Revision">#REF!</definedName>
    <definedName name="rig" localSheetId="10">#REF!</definedName>
    <definedName name="rig" localSheetId="9">#REF!</definedName>
    <definedName name="rig" localSheetId="7">#REF!</definedName>
    <definedName name="rig" localSheetId="5">#REF!</definedName>
    <definedName name="rig" localSheetId="1">#REF!</definedName>
    <definedName name="rig" localSheetId="4">#REF!</definedName>
    <definedName name="rig" localSheetId="8">#REF!</definedName>
    <definedName name="rig" localSheetId="6">#REF!</definedName>
    <definedName name="rig">#REF!</definedName>
    <definedName name="robot" localSheetId="10">#REF!</definedName>
    <definedName name="robot" localSheetId="9">#REF!</definedName>
    <definedName name="robot" localSheetId="7">#REF!</definedName>
    <definedName name="robot" localSheetId="5">#REF!</definedName>
    <definedName name="robot" localSheetId="1">#REF!</definedName>
    <definedName name="robot" localSheetId="4">#REF!</definedName>
    <definedName name="robot" localSheetId="8">#REF!</definedName>
    <definedName name="robot" localSheetId="6">#REF!</definedName>
    <definedName name="robot">#REF!</definedName>
    <definedName name="Rodbinder" localSheetId="10">#REF!</definedName>
    <definedName name="Rodbinder" localSheetId="9">#REF!</definedName>
    <definedName name="Rodbinder" localSheetId="7">#REF!</definedName>
    <definedName name="Rodbinder" localSheetId="5">#REF!</definedName>
    <definedName name="Rodbinder" localSheetId="1">#REF!</definedName>
    <definedName name="Rodbinder" localSheetId="4">#REF!</definedName>
    <definedName name="Rodbinder" localSheetId="8">#REF!</definedName>
    <definedName name="Rodbinder" localSheetId="6">#REF!</definedName>
    <definedName name="Rodbinder">#REF!</definedName>
    <definedName name="roller" localSheetId="10">#REF!</definedName>
    <definedName name="roller" localSheetId="9">#REF!</definedName>
    <definedName name="roller" localSheetId="7">#REF!</definedName>
    <definedName name="roller" localSheetId="5">#REF!</definedName>
    <definedName name="roller" localSheetId="1">#REF!</definedName>
    <definedName name="roller" localSheetId="4">#REF!</definedName>
    <definedName name="roller" localSheetId="8">#REF!</definedName>
    <definedName name="roller" localSheetId="6">#REF!</definedName>
    <definedName name="roller">#REF!</definedName>
    <definedName name="rosid" localSheetId="10">#REF!</definedName>
    <definedName name="rosid" localSheetId="9">#REF!</definedName>
    <definedName name="rosid" localSheetId="7">#REF!</definedName>
    <definedName name="rosid" localSheetId="5">#REF!</definedName>
    <definedName name="rosid" localSheetId="1">#REF!</definedName>
    <definedName name="rosid" localSheetId="4">#REF!</definedName>
    <definedName name="rosid" localSheetId="8">#REF!</definedName>
    <definedName name="rosid" localSheetId="6">#REF!</definedName>
    <definedName name="rosid">#REF!</definedName>
    <definedName name="roughstone" localSheetId="10">#REF!</definedName>
    <definedName name="roughstone" localSheetId="9">#REF!</definedName>
    <definedName name="roughstone" localSheetId="7">#REF!</definedName>
    <definedName name="roughstone" localSheetId="5">#REF!</definedName>
    <definedName name="roughstone" localSheetId="1">#REF!</definedName>
    <definedName name="roughstone" localSheetId="4">#REF!</definedName>
    <definedName name="roughstone" localSheetId="8">#REF!</definedName>
    <definedName name="roughstone" localSheetId="6">#REF!</definedName>
    <definedName name="roughstone">#REF!</definedName>
    <definedName name="Rr" localSheetId="10">#REF!</definedName>
    <definedName name="Rr" localSheetId="9">#REF!</definedName>
    <definedName name="Rr" localSheetId="7">#REF!</definedName>
    <definedName name="Rr" localSheetId="5">#REF!</definedName>
    <definedName name="Rr" localSheetId="1">#REF!</definedName>
    <definedName name="Rr" localSheetId="4">#REF!</definedName>
    <definedName name="Rr" localSheetId="8">#REF!</definedName>
    <definedName name="Rr" localSheetId="6">#REF!</definedName>
    <definedName name="Rr">#REF!</definedName>
    <definedName name="rrcost">#REF!</definedName>
    <definedName name="Rs" localSheetId="10">#REF!</definedName>
    <definedName name="Rs" localSheetId="9">#REF!</definedName>
    <definedName name="Rs" localSheetId="7">#REF!</definedName>
    <definedName name="Rs" localSheetId="5">#REF!</definedName>
    <definedName name="Rs" localSheetId="1">#REF!</definedName>
    <definedName name="Rs" localSheetId="4">#REF!</definedName>
    <definedName name="Rs" localSheetId="8">#REF!</definedName>
    <definedName name="Rs" localSheetId="6">#REF!</definedName>
    <definedName name="Rs">#REF!</definedName>
    <definedName name="Rse" localSheetId="10">#REF!</definedName>
    <definedName name="Rse" localSheetId="9">#REF!</definedName>
    <definedName name="Rse" localSheetId="7">#REF!</definedName>
    <definedName name="Rse" localSheetId="5">#REF!</definedName>
    <definedName name="Rse" localSheetId="1">#REF!</definedName>
    <definedName name="Rse" localSheetId="4">#REF!</definedName>
    <definedName name="Rse" localSheetId="8">#REF!</definedName>
    <definedName name="Rse" localSheetId="6">#REF!</definedName>
    <definedName name="Rse">#REF!</definedName>
    <definedName name="rt" localSheetId="10">#REF!</definedName>
    <definedName name="rt" localSheetId="9">#REF!</definedName>
    <definedName name="rt" localSheetId="7">#REF!</definedName>
    <definedName name="rt" localSheetId="5">#REF!</definedName>
    <definedName name="rt" localSheetId="1">#REF!</definedName>
    <definedName name="rt" localSheetId="4">#REF!</definedName>
    <definedName name="rt" localSheetId="8">#REF!</definedName>
    <definedName name="rt" localSheetId="6">#REF!</definedName>
    <definedName name="rt">#REF!</definedName>
    <definedName name="RTYRTY" localSheetId="10">#REF!</definedName>
    <definedName name="RTYRTY" localSheetId="9">#REF!</definedName>
    <definedName name="RTYRTY" localSheetId="7">#REF!</definedName>
    <definedName name="RTYRTY" localSheetId="5">#REF!</definedName>
    <definedName name="RTYRTY" localSheetId="1">#REF!</definedName>
    <definedName name="RTYRTY" localSheetId="4">#REF!</definedName>
    <definedName name="RTYRTY" localSheetId="8">#REF!</definedName>
    <definedName name="RTYRTY" localSheetId="6">#REF!</definedName>
    <definedName name="RTYRTY">#REF!</definedName>
    <definedName name="RUT" localSheetId="10">#REF!</definedName>
    <definedName name="RUT" localSheetId="9">#REF!</definedName>
    <definedName name="RUT" localSheetId="7">#REF!</definedName>
    <definedName name="RUT" localSheetId="5">#REF!</definedName>
    <definedName name="RUT" localSheetId="1">#REF!</definedName>
    <definedName name="RUT" localSheetId="4">#REF!</definedName>
    <definedName name="RUT" localSheetId="8">#REF!</definedName>
    <definedName name="RUT" localSheetId="6">#REF!</definedName>
    <definedName name="RUT">#REF!</definedName>
    <definedName name="S" localSheetId="10">#REF!</definedName>
    <definedName name="S" localSheetId="9">#REF!</definedName>
    <definedName name="S" localSheetId="7">#REF!</definedName>
    <definedName name="S" localSheetId="5">#REF!</definedName>
    <definedName name="S" localSheetId="1">#REF!</definedName>
    <definedName name="S" localSheetId="4">#REF!</definedName>
    <definedName name="S" localSheetId="8">#REF!</definedName>
    <definedName name="S" localSheetId="6">#REF!</definedName>
    <definedName name="S">#REF!</definedName>
    <definedName name="s.s.f" localSheetId="10">#REF!</definedName>
    <definedName name="s.s.f" localSheetId="9">#REF!</definedName>
    <definedName name="s.s.f" localSheetId="7">#REF!</definedName>
    <definedName name="s.s.f" localSheetId="5">#REF!</definedName>
    <definedName name="s.s.f" localSheetId="1">#REF!</definedName>
    <definedName name="s.s.f" localSheetId="4">#REF!</definedName>
    <definedName name="s.s.f" localSheetId="8">#REF!</definedName>
    <definedName name="s.s.f" localSheetId="6">#REF!</definedName>
    <definedName name="s.s.f">#REF!</definedName>
    <definedName name="sah" localSheetId="10">#REF!</definedName>
    <definedName name="sah" localSheetId="9">#REF!</definedName>
    <definedName name="sah" localSheetId="7">#REF!</definedName>
    <definedName name="sah" localSheetId="5">#REF!</definedName>
    <definedName name="sah" localSheetId="1">#REF!</definedName>
    <definedName name="sah" localSheetId="4">#REF!</definedName>
    <definedName name="sah" localSheetId="8">#REF!</definedName>
    <definedName name="sah" localSheetId="6">#REF!</definedName>
    <definedName name="sah">#REF!</definedName>
    <definedName name="sak" localSheetId="10">#REF!</definedName>
    <definedName name="sak" localSheetId="9">#REF!</definedName>
    <definedName name="sak" localSheetId="7">#REF!</definedName>
    <definedName name="sak" localSheetId="5">#REF!</definedName>
    <definedName name="sak" localSheetId="1">#REF!</definedName>
    <definedName name="sak" localSheetId="4">#REF!</definedName>
    <definedName name="sak" localSheetId="8">#REF!</definedName>
    <definedName name="sak" localSheetId="6">#REF!</definedName>
    <definedName name="sak">#REF!</definedName>
    <definedName name="salballies" localSheetId="10">#REF!</definedName>
    <definedName name="salballies" localSheetId="9">#REF!</definedName>
    <definedName name="salballies" localSheetId="7">#REF!</definedName>
    <definedName name="salballies" localSheetId="5">#REF!</definedName>
    <definedName name="salballies" localSheetId="1">#REF!</definedName>
    <definedName name="salballies" localSheetId="4">#REF!</definedName>
    <definedName name="salballies" localSheetId="8">#REF!</definedName>
    <definedName name="salballies" localSheetId="6">#REF!</definedName>
    <definedName name="salballies">#REF!</definedName>
    <definedName name="salient_features" localSheetId="10">#REF!</definedName>
    <definedName name="salient_features" localSheetId="9">#REF!</definedName>
    <definedName name="salient_features" localSheetId="7">#REF!</definedName>
    <definedName name="salient_features" localSheetId="5">#REF!</definedName>
    <definedName name="salient_features" localSheetId="1">#REF!</definedName>
    <definedName name="salient_features" localSheetId="4">#REF!</definedName>
    <definedName name="salient_features" localSheetId="8">#REF!</definedName>
    <definedName name="salient_features" localSheetId="6">#REF!</definedName>
    <definedName name="salient_features">#REF!</definedName>
    <definedName name="sandfilling" localSheetId="10">#REF!</definedName>
    <definedName name="sandfilling" localSheetId="9">#REF!</definedName>
    <definedName name="sandfilling" localSheetId="7">#REF!</definedName>
    <definedName name="sandfilling" localSheetId="5">#REF!</definedName>
    <definedName name="sandfilling" localSheetId="1">#REF!</definedName>
    <definedName name="sandfilling" localSheetId="4">#REF!</definedName>
    <definedName name="sandfilling" localSheetId="8">#REF!</definedName>
    <definedName name="sandfilling" localSheetId="6">#REF!</definedName>
    <definedName name="sandfilling">#REF!</definedName>
    <definedName name="sarkna" localSheetId="10">#REF!</definedName>
    <definedName name="sarkna" localSheetId="9">#REF!</definedName>
    <definedName name="sarkna" localSheetId="7">#REF!</definedName>
    <definedName name="sarkna" localSheetId="5">#REF!</definedName>
    <definedName name="sarkna" localSheetId="1">#REF!</definedName>
    <definedName name="sarkna" localSheetId="4">#REF!</definedName>
    <definedName name="sarkna" localSheetId="8">#REF!</definedName>
    <definedName name="sarkna" localSheetId="6">#REF!</definedName>
    <definedName name="sarkna">#REF!</definedName>
    <definedName name="sbc" localSheetId="2">#REF!</definedName>
    <definedName name="sbc" localSheetId="10">#REF!</definedName>
    <definedName name="sbc" localSheetId="9">#REF!</definedName>
    <definedName name="sbc" localSheetId="7">#REF!</definedName>
    <definedName name="sbc" localSheetId="5">#REF!</definedName>
    <definedName name="sbc" localSheetId="1">#REF!</definedName>
    <definedName name="sbc" localSheetId="4">#REF!</definedName>
    <definedName name="sbc" localSheetId="8">#REF!</definedName>
    <definedName name="sbc" localSheetId="6">#REF!</definedName>
    <definedName name="sbc">#REF!</definedName>
    <definedName name="SC" localSheetId="10">#REF!</definedName>
    <definedName name="SC" localSheetId="9">#REF!</definedName>
    <definedName name="SC" localSheetId="7">#REF!</definedName>
    <definedName name="SC" localSheetId="5">#REF!</definedName>
    <definedName name="SC" localSheetId="1">#REF!</definedName>
    <definedName name="SC" localSheetId="4">#REF!</definedName>
    <definedName name="SC" localSheetId="8">#REF!</definedName>
    <definedName name="SC" localSheetId="6">#REF!</definedName>
    <definedName name="SC">#REF!</definedName>
    <definedName name="SCAFFOLD" localSheetId="10">#REF!</definedName>
    <definedName name="SCAFFOLD" localSheetId="9">#REF!</definedName>
    <definedName name="SCAFFOLD" localSheetId="7">#REF!</definedName>
    <definedName name="SCAFFOLD" localSheetId="5">#REF!</definedName>
    <definedName name="SCAFFOLD" localSheetId="1">#REF!</definedName>
    <definedName name="SCAFFOLD" localSheetId="4">#REF!</definedName>
    <definedName name="SCAFFOLD" localSheetId="8">#REF!</definedName>
    <definedName name="SCAFFOLD" localSheetId="6">#REF!</definedName>
    <definedName name="SCAFFOLD">#REF!</definedName>
    <definedName name="scbc" localSheetId="2">#REF!</definedName>
    <definedName name="scbc" localSheetId="10">#REF!</definedName>
    <definedName name="scbc" localSheetId="9">#REF!</definedName>
    <definedName name="scbc" localSheetId="7">#REF!</definedName>
    <definedName name="scbc" localSheetId="5">#REF!</definedName>
    <definedName name="scbc" localSheetId="1">#REF!</definedName>
    <definedName name="scbc" localSheetId="4">#REF!</definedName>
    <definedName name="scbc" localSheetId="8">#REF!</definedName>
    <definedName name="scbc" localSheetId="6">#REF!</definedName>
    <definedName name="scbc">#REF!</definedName>
    <definedName name="scfb" localSheetId="10">#REF!</definedName>
    <definedName name="scfb" localSheetId="9">#REF!</definedName>
    <definedName name="scfb" localSheetId="7">#REF!</definedName>
    <definedName name="scfb" localSheetId="5">#REF!</definedName>
    <definedName name="scfb" localSheetId="1">#REF!</definedName>
    <definedName name="scfb" localSheetId="4">#REF!</definedName>
    <definedName name="scfb" localSheetId="8">#REF!</definedName>
    <definedName name="scfb" localSheetId="6">#REF!</definedName>
    <definedName name="scfb">#REF!</definedName>
    <definedName name="schools" localSheetId="10">#REF!</definedName>
    <definedName name="schools" localSheetId="9">#REF!</definedName>
    <definedName name="schools" localSheetId="7">#REF!</definedName>
    <definedName name="schools" localSheetId="5">#REF!</definedName>
    <definedName name="schools" localSheetId="1">#REF!</definedName>
    <definedName name="schools" localSheetId="4">#REF!</definedName>
    <definedName name="schools" localSheetId="8">#REF!</definedName>
    <definedName name="schools" localSheetId="6">#REF!</definedName>
    <definedName name="schools">#REF!</definedName>
    <definedName name="scl" localSheetId="10">#REF!</definedName>
    <definedName name="scl" localSheetId="9">#REF!</definedName>
    <definedName name="scl" localSheetId="7">#REF!</definedName>
    <definedName name="scl" localSheetId="5">#REF!</definedName>
    <definedName name="scl" localSheetId="1">#REF!</definedName>
    <definedName name="scl" localSheetId="4">#REF!</definedName>
    <definedName name="scl" localSheetId="8">#REF!</definedName>
    <definedName name="scl" localSheetId="6">#REF!</definedName>
    <definedName name="scl">#REF!</definedName>
    <definedName name="scld" localSheetId="10">#REF!</definedName>
    <definedName name="scld" localSheetId="9">#REF!</definedName>
    <definedName name="scld" localSheetId="7">#REF!</definedName>
    <definedName name="scld" localSheetId="5">#REF!</definedName>
    <definedName name="scld" localSheetId="1">#REF!</definedName>
    <definedName name="scld" localSheetId="4">#REF!</definedName>
    <definedName name="scld" localSheetId="8">#REF!</definedName>
    <definedName name="scld" localSheetId="6">#REF!</definedName>
    <definedName name="scld">#REF!</definedName>
    <definedName name="scraper" localSheetId="10">#REF!</definedName>
    <definedName name="scraper" localSheetId="9">#REF!</definedName>
    <definedName name="scraper" localSheetId="7">#REF!</definedName>
    <definedName name="scraper" localSheetId="5">#REF!</definedName>
    <definedName name="scraper" localSheetId="1">#REF!</definedName>
    <definedName name="scraper" localSheetId="4">#REF!</definedName>
    <definedName name="scraper" localSheetId="8">#REF!</definedName>
    <definedName name="scraper" localSheetId="6">#REF!</definedName>
    <definedName name="scraper">#REF!</definedName>
    <definedName name="scw" localSheetId="10">#REF!</definedName>
    <definedName name="scw" localSheetId="9">#REF!</definedName>
    <definedName name="scw" localSheetId="7">#REF!</definedName>
    <definedName name="scw" localSheetId="5">#REF!</definedName>
    <definedName name="scw" localSheetId="1">#REF!</definedName>
    <definedName name="scw" localSheetId="4">#REF!</definedName>
    <definedName name="scw" localSheetId="8">#REF!</definedName>
    <definedName name="scw" localSheetId="6">#REF!</definedName>
    <definedName name="scw">#REF!</definedName>
    <definedName name="SD" localSheetId="10">#REF!</definedName>
    <definedName name="SD" localSheetId="9">#REF!</definedName>
    <definedName name="SD" localSheetId="7">#REF!</definedName>
    <definedName name="SD" localSheetId="5">#REF!</definedName>
    <definedName name="SD" localSheetId="1">#REF!</definedName>
    <definedName name="SD" localSheetId="4">#REF!</definedName>
    <definedName name="SD" localSheetId="8">#REF!</definedName>
    <definedName name="SD" localSheetId="6">#REF!</definedName>
    <definedName name="SD">#REF!</definedName>
    <definedName name="Sdate" localSheetId="10">#REF!</definedName>
    <definedName name="Sdate" localSheetId="9">#REF!</definedName>
    <definedName name="Sdate" localSheetId="7">#REF!</definedName>
    <definedName name="Sdate" localSheetId="5">#REF!</definedName>
    <definedName name="Sdate" localSheetId="1">#REF!</definedName>
    <definedName name="Sdate" localSheetId="4">#REF!</definedName>
    <definedName name="Sdate" localSheetId="8">#REF!</definedName>
    <definedName name="Sdate" localSheetId="6">#REF!</definedName>
    <definedName name="Sdate">#REF!</definedName>
    <definedName name="sdffg" localSheetId="10">#REF!</definedName>
    <definedName name="sdffg" localSheetId="9">#REF!</definedName>
    <definedName name="sdffg" localSheetId="7">#REF!</definedName>
    <definedName name="sdffg" localSheetId="5">#REF!</definedName>
    <definedName name="sdffg" localSheetId="1">#REF!</definedName>
    <definedName name="sdffg" localSheetId="4">#REF!</definedName>
    <definedName name="sdffg" localSheetId="8">#REF!</definedName>
    <definedName name="sdffg" localSheetId="6">#REF!</definedName>
    <definedName name="sdffg">#REF!</definedName>
    <definedName name="sdfsd" localSheetId="10">#REF!</definedName>
    <definedName name="sdfsd" localSheetId="9">#REF!</definedName>
    <definedName name="sdfsd" localSheetId="7">#REF!</definedName>
    <definedName name="sdfsd" localSheetId="5">#REF!</definedName>
    <definedName name="sdfsd" localSheetId="1">#REF!</definedName>
    <definedName name="sdfsd" localSheetId="4">#REF!</definedName>
    <definedName name="sdfsd" localSheetId="8">#REF!</definedName>
    <definedName name="sdfsd" localSheetId="6">#REF!</definedName>
    <definedName name="sdfsd">#REF!</definedName>
    <definedName name="sdfsdf" localSheetId="10">#REF!</definedName>
    <definedName name="sdfsdf" localSheetId="9">#REF!</definedName>
    <definedName name="sdfsdf" localSheetId="7">#REF!</definedName>
    <definedName name="sdfsdf" localSheetId="5">#REF!</definedName>
    <definedName name="sdfsdf" localSheetId="1">#REF!</definedName>
    <definedName name="sdfsdf" localSheetId="4">#REF!</definedName>
    <definedName name="sdfsdf" localSheetId="8">#REF!</definedName>
    <definedName name="sdfsdf" localSheetId="6">#REF!</definedName>
    <definedName name="sdfsdf">#REF!</definedName>
    <definedName name="SDFSDFSD" localSheetId="10">#REF!</definedName>
    <definedName name="SDFSDFSD" localSheetId="9">#REF!</definedName>
    <definedName name="SDFSDFSD" localSheetId="7">#REF!</definedName>
    <definedName name="SDFSDFSD" localSheetId="5">#REF!</definedName>
    <definedName name="SDFSDFSD" localSheetId="1">#REF!</definedName>
    <definedName name="SDFSDFSD" localSheetId="4">#REF!</definedName>
    <definedName name="SDFSDFSD" localSheetId="8">#REF!</definedName>
    <definedName name="SDFSDFSD" localSheetId="6">#REF!</definedName>
    <definedName name="SDFSDFSD">#REF!</definedName>
    <definedName name="sdfsdfsdf" localSheetId="10">#REF!</definedName>
    <definedName name="sdfsdfsdf" localSheetId="9">#REF!</definedName>
    <definedName name="sdfsdfsdf" localSheetId="7">#REF!</definedName>
    <definedName name="sdfsdfsdf" localSheetId="5">#REF!</definedName>
    <definedName name="sdfsdfsdf" localSheetId="1">#REF!</definedName>
    <definedName name="sdfsdfsdf" localSheetId="4">#REF!</definedName>
    <definedName name="sdfsdfsdf" localSheetId="8">#REF!</definedName>
    <definedName name="sdfsdfsdf" localSheetId="6">#REF!</definedName>
    <definedName name="sdfsdfsdf">#REF!</definedName>
    <definedName name="sdfsdfsdfsd" localSheetId="10">#REF!</definedName>
    <definedName name="sdfsdfsdfsd" localSheetId="9">#REF!</definedName>
    <definedName name="sdfsdfsdfsd" localSheetId="7">#REF!</definedName>
    <definedName name="sdfsdfsdfsd" localSheetId="5">#REF!</definedName>
    <definedName name="sdfsdfsdfsd" localSheetId="1">#REF!</definedName>
    <definedName name="sdfsdfsdfsd" localSheetId="4">#REF!</definedName>
    <definedName name="sdfsdfsdfsd" localSheetId="8">#REF!</definedName>
    <definedName name="sdfsdfsdfsd" localSheetId="6">#REF!</definedName>
    <definedName name="sdfsdfsdfsd">#REF!</definedName>
    <definedName name="SDSD" localSheetId="10">#REF!</definedName>
    <definedName name="SDSD" localSheetId="9">#REF!</definedName>
    <definedName name="SDSD" localSheetId="7">#REF!</definedName>
    <definedName name="SDSD" localSheetId="5">#REF!</definedName>
    <definedName name="SDSD" localSheetId="1">#REF!</definedName>
    <definedName name="SDSD" localSheetId="4">#REF!</definedName>
    <definedName name="SDSD" localSheetId="8">#REF!</definedName>
    <definedName name="SDSD" localSheetId="6">#REF!</definedName>
    <definedName name="SDSD">#REF!</definedName>
    <definedName name="SDSDFSDFSD" localSheetId="10">#REF!</definedName>
    <definedName name="SDSDFSDFSD" localSheetId="9">#REF!</definedName>
    <definedName name="SDSDFSDFSD" localSheetId="7">#REF!</definedName>
    <definedName name="SDSDFSDFSD" localSheetId="5">#REF!</definedName>
    <definedName name="SDSDFSDFSD" localSheetId="1">#REF!</definedName>
    <definedName name="SDSDFSDFSD" localSheetId="4">#REF!</definedName>
    <definedName name="SDSDFSDFSD" localSheetId="8">#REF!</definedName>
    <definedName name="SDSDFSDFSD" localSheetId="6">#REF!</definedName>
    <definedName name="SDSDFSDFSD">#REF!</definedName>
    <definedName name="SDSFSDFSD" localSheetId="10">#REF!</definedName>
    <definedName name="SDSFSDFSD" localSheetId="9">#REF!</definedName>
    <definedName name="SDSFSDFSD" localSheetId="7">#REF!</definedName>
    <definedName name="SDSFSDFSD" localSheetId="5">#REF!</definedName>
    <definedName name="SDSFSDFSD" localSheetId="1">#REF!</definedName>
    <definedName name="SDSFSDFSD" localSheetId="4">#REF!</definedName>
    <definedName name="SDSFSDFSD" localSheetId="8">#REF!</definedName>
    <definedName name="SDSFSDFSD" localSheetId="6">#REF!</definedName>
    <definedName name="SDSFSDFSD">#REF!</definedName>
    <definedName name="se" localSheetId="10">#REF!</definedName>
    <definedName name="se" localSheetId="9">#REF!</definedName>
    <definedName name="se" localSheetId="7">#REF!</definedName>
    <definedName name="se" localSheetId="5">#REF!</definedName>
    <definedName name="se" localSheetId="1">#REF!</definedName>
    <definedName name="se" localSheetId="4">#REF!</definedName>
    <definedName name="se" localSheetId="8">#REF!</definedName>
    <definedName name="se" localSheetId="6">#REF!</definedName>
    <definedName name="se">#REF!</definedName>
    <definedName name="senserpaver" localSheetId="10">#REF!</definedName>
    <definedName name="senserpaver" localSheetId="9">#REF!</definedName>
    <definedName name="senserpaver" localSheetId="7">#REF!</definedName>
    <definedName name="senserpaver" localSheetId="5">#REF!</definedName>
    <definedName name="senserpaver" localSheetId="1">#REF!</definedName>
    <definedName name="senserpaver" localSheetId="4">#REF!</definedName>
    <definedName name="senserpaver" localSheetId="8">#REF!</definedName>
    <definedName name="senserpaver" localSheetId="6">#REF!</definedName>
    <definedName name="senserpaver">#REF!</definedName>
    <definedName name="SERWQERQWER" localSheetId="10">#REF!</definedName>
    <definedName name="SERWQERQWER" localSheetId="9">#REF!</definedName>
    <definedName name="SERWQERQWER" localSheetId="7">#REF!</definedName>
    <definedName name="SERWQERQWER" localSheetId="5">#REF!</definedName>
    <definedName name="SERWQERQWER" localSheetId="1">#REF!</definedName>
    <definedName name="SERWQERQWER" localSheetId="4">#REF!</definedName>
    <definedName name="SERWQERQWER" localSheetId="8">#REF!</definedName>
    <definedName name="SERWQERQWER" localSheetId="6">#REF!</definedName>
    <definedName name="SERWQERQWER">#REF!</definedName>
    <definedName name="SETT1" localSheetId="10">#REF!</definedName>
    <definedName name="SETT1" localSheetId="9">#REF!</definedName>
    <definedName name="SETT1" localSheetId="7">#REF!</definedName>
    <definedName name="SETT1" localSheetId="5">#REF!</definedName>
    <definedName name="SETT1" localSheetId="1">#REF!</definedName>
    <definedName name="SETT1" localSheetId="4">#REF!</definedName>
    <definedName name="SETT1" localSheetId="8">#REF!</definedName>
    <definedName name="SETT1" localSheetId="6">#REF!</definedName>
    <definedName name="SETT1">#REF!</definedName>
    <definedName name="SETT2" localSheetId="10">#REF!</definedName>
    <definedName name="SETT2" localSheetId="9">#REF!</definedName>
    <definedName name="SETT2" localSheetId="7">#REF!</definedName>
    <definedName name="SETT2" localSheetId="5">#REF!</definedName>
    <definedName name="SETT2" localSheetId="1">#REF!</definedName>
    <definedName name="SETT2" localSheetId="4">#REF!</definedName>
    <definedName name="SETT2" localSheetId="8">#REF!</definedName>
    <definedName name="SETT2" localSheetId="6">#REF!</definedName>
    <definedName name="SETT2">#REF!</definedName>
    <definedName name="settling_tank" localSheetId="10">#REF!</definedName>
    <definedName name="settling_tank" localSheetId="9">#REF!</definedName>
    <definedName name="settling_tank" localSheetId="7">#REF!</definedName>
    <definedName name="settling_tank" localSheetId="5">#REF!</definedName>
    <definedName name="settling_tank" localSheetId="1">#REF!</definedName>
    <definedName name="settling_tank" localSheetId="4">#REF!</definedName>
    <definedName name="settling_tank" localSheetId="8">#REF!</definedName>
    <definedName name="settling_tank" localSheetId="6">#REF!</definedName>
    <definedName name="settling_tank">#REF!</definedName>
    <definedName name="SETTT1" localSheetId="10">#REF!</definedName>
    <definedName name="SETTT1" localSheetId="9">#REF!</definedName>
    <definedName name="SETTT1" localSheetId="7">#REF!</definedName>
    <definedName name="SETTT1" localSheetId="5">#REF!</definedName>
    <definedName name="SETTT1" localSheetId="1">#REF!</definedName>
    <definedName name="SETTT1" localSheetId="4">#REF!</definedName>
    <definedName name="SETTT1" localSheetId="8">#REF!</definedName>
    <definedName name="SETTT1" localSheetId="6">#REF!</definedName>
    <definedName name="SETTT1">#REF!</definedName>
    <definedName name="sg" localSheetId="10">#REF!</definedName>
    <definedName name="sg" localSheetId="9">#REF!</definedName>
    <definedName name="sg" localSheetId="7">#REF!</definedName>
    <definedName name="sg" localSheetId="5">#REF!</definedName>
    <definedName name="sg" localSheetId="1">#REF!</definedName>
    <definedName name="sg" localSheetId="4">#REF!</definedName>
    <definedName name="sg" localSheetId="8">#REF!</definedName>
    <definedName name="sg" localSheetId="6">#REF!</definedName>
    <definedName name="sg">#REF!</definedName>
    <definedName name="she" localSheetId="10">#REF!</definedName>
    <definedName name="she" localSheetId="9">#REF!</definedName>
    <definedName name="she" localSheetId="7">#REF!</definedName>
    <definedName name="she" localSheetId="5">#REF!</definedName>
    <definedName name="she" localSheetId="1">#REF!</definedName>
    <definedName name="she" localSheetId="4">#REF!</definedName>
    <definedName name="she" localSheetId="8">#REF!</definedName>
    <definedName name="she" localSheetId="6">#REF!</definedName>
    <definedName name="she">#REF!</definedName>
    <definedName name="Shoulder" localSheetId="10">#REF!</definedName>
    <definedName name="Shoulder" localSheetId="9">#REF!</definedName>
    <definedName name="Shoulder" localSheetId="7">#REF!</definedName>
    <definedName name="Shoulder" localSheetId="5">#REF!</definedName>
    <definedName name="Shoulder" localSheetId="1">#REF!</definedName>
    <definedName name="Shoulder" localSheetId="4">#REF!</definedName>
    <definedName name="Shoulder" localSheetId="8">#REF!</definedName>
    <definedName name="Shoulder" localSheetId="6">#REF!</definedName>
    <definedName name="Shoulder">#REF!</definedName>
    <definedName name="shutteringtimber" localSheetId="10">#REF!</definedName>
    <definedName name="shutteringtimber" localSheetId="9">#REF!</definedName>
    <definedName name="shutteringtimber" localSheetId="7">#REF!</definedName>
    <definedName name="shutteringtimber" localSheetId="5">#REF!</definedName>
    <definedName name="shutteringtimber" localSheetId="1">#REF!</definedName>
    <definedName name="shutteringtimber" localSheetId="4">#REF!</definedName>
    <definedName name="shutteringtimber" localSheetId="8">#REF!</definedName>
    <definedName name="shutteringtimber" localSheetId="6">#REF!</definedName>
    <definedName name="shutteringtimber">#REF!</definedName>
    <definedName name="si" localSheetId="10">#REF!</definedName>
    <definedName name="si" localSheetId="9">#REF!</definedName>
    <definedName name="si" localSheetId="7">#REF!</definedName>
    <definedName name="si" localSheetId="5">#REF!</definedName>
    <definedName name="si" localSheetId="1">#REF!</definedName>
    <definedName name="si" localSheetId="4">#REF!</definedName>
    <definedName name="si" localSheetId="8">#REF!</definedName>
    <definedName name="si" localSheetId="6">#REF!</definedName>
    <definedName name="si">#REF!</definedName>
    <definedName name="sid" localSheetId="10">#REF!</definedName>
    <definedName name="sid" localSheetId="9">#REF!</definedName>
    <definedName name="sid" localSheetId="7">#REF!</definedName>
    <definedName name="sid" localSheetId="5">#REF!</definedName>
    <definedName name="sid" localSheetId="1">#REF!</definedName>
    <definedName name="sid" localSheetId="4">#REF!</definedName>
    <definedName name="sid" localSheetId="8">#REF!</definedName>
    <definedName name="sid" localSheetId="6">#REF!</definedName>
    <definedName name="sid">#REF!</definedName>
    <definedName name="skilldresser" localSheetId="10">#REF!</definedName>
    <definedName name="skilldresser" localSheetId="9">#REF!</definedName>
    <definedName name="skilldresser" localSheetId="7">#REF!</definedName>
    <definedName name="skilldresser" localSheetId="5">#REF!</definedName>
    <definedName name="skilldresser" localSheetId="1">#REF!</definedName>
    <definedName name="skilldresser" localSheetId="4">#REF!</definedName>
    <definedName name="skilldresser" localSheetId="8">#REF!</definedName>
    <definedName name="skilldresser" localSheetId="6">#REF!</definedName>
    <definedName name="skilldresser">#REF!</definedName>
    <definedName name="skilledmazdoor" localSheetId="10">#REF!</definedName>
    <definedName name="skilledmazdoor" localSheetId="9">#REF!</definedName>
    <definedName name="skilledmazdoor" localSheetId="7">#REF!</definedName>
    <definedName name="skilledmazdoor" localSheetId="5">#REF!</definedName>
    <definedName name="skilledmazdoor" localSheetId="1">#REF!</definedName>
    <definedName name="skilledmazdoor" localSheetId="4">#REF!</definedName>
    <definedName name="skilledmazdoor" localSheetId="8">#REF!</definedName>
    <definedName name="skilledmazdoor" localSheetId="6">#REF!</definedName>
    <definedName name="skilledmazdoor">#REF!</definedName>
    <definedName name="skillmazdoor" localSheetId="10">#REF!</definedName>
    <definedName name="skillmazdoor" localSheetId="9">#REF!</definedName>
    <definedName name="skillmazdoor" localSheetId="7">#REF!</definedName>
    <definedName name="skillmazdoor" localSheetId="5">#REF!</definedName>
    <definedName name="skillmazdoor" localSheetId="1">#REF!</definedName>
    <definedName name="skillmazdoor" localSheetId="4">#REF!</definedName>
    <definedName name="skillmazdoor" localSheetId="8">#REF!</definedName>
    <definedName name="skillmazdoor" localSheetId="6">#REF!</definedName>
    <definedName name="skillmazdoor">#REF!</definedName>
    <definedName name="slab" localSheetId="10">#REF!</definedName>
    <definedName name="slab" localSheetId="9">#REF!</definedName>
    <definedName name="slab" localSheetId="7">#REF!</definedName>
    <definedName name="slab" localSheetId="5">#REF!</definedName>
    <definedName name="slab" localSheetId="1">#REF!</definedName>
    <definedName name="slab" localSheetId="4">#REF!</definedName>
    <definedName name="slab" localSheetId="8">#REF!</definedName>
    <definedName name="slab" localSheetId="6">#REF!</definedName>
    <definedName name="slab">#REF!</definedName>
    <definedName name="soil_dens" localSheetId="2">#REF!</definedName>
    <definedName name="soil_dens" localSheetId="10">#REF!</definedName>
    <definedName name="soil_dens" localSheetId="9">#REF!</definedName>
    <definedName name="soil_dens" localSheetId="7">#REF!</definedName>
    <definedName name="soil_dens" localSheetId="5">#REF!</definedName>
    <definedName name="soil_dens" localSheetId="1">#REF!</definedName>
    <definedName name="soil_dens" localSheetId="4">#REF!</definedName>
    <definedName name="soil_dens" localSheetId="8">#REF!</definedName>
    <definedName name="soil_dens" localSheetId="6">#REF!</definedName>
    <definedName name="soil_dens">#REF!</definedName>
    <definedName name="soil_sub" localSheetId="2">#REF!</definedName>
    <definedName name="soil_sub" localSheetId="10">#REF!</definedName>
    <definedName name="soil_sub" localSheetId="9">#REF!</definedName>
    <definedName name="soil_sub" localSheetId="7">#REF!</definedName>
    <definedName name="soil_sub" localSheetId="5">#REF!</definedName>
    <definedName name="soil_sub" localSheetId="1">#REF!</definedName>
    <definedName name="soil_sub" localSheetId="4">#REF!</definedName>
    <definedName name="soil_sub" localSheetId="8">#REF!</definedName>
    <definedName name="soil_sub" localSheetId="6">#REF!</definedName>
    <definedName name="soil_sub">#REF!</definedName>
    <definedName name="soilden" localSheetId="2">#REF!</definedName>
    <definedName name="soilden" localSheetId="10">#REF!</definedName>
    <definedName name="soilden" localSheetId="9">#REF!</definedName>
    <definedName name="soilden" localSheetId="7">#REF!</definedName>
    <definedName name="soilden" localSheetId="5">#REF!</definedName>
    <definedName name="soilden" localSheetId="1">#REF!</definedName>
    <definedName name="soilden" localSheetId="4">#REF!</definedName>
    <definedName name="soilden" localSheetId="8">#REF!</definedName>
    <definedName name="soilden" localSheetId="6">#REF!</definedName>
    <definedName name="soilden">#REF!</definedName>
    <definedName name="sor" localSheetId="10">#REF!</definedName>
    <definedName name="sor" localSheetId="9">#REF!</definedName>
    <definedName name="sor" localSheetId="7">#REF!</definedName>
    <definedName name="sor" localSheetId="5">#REF!</definedName>
    <definedName name="sor" localSheetId="1">#REF!</definedName>
    <definedName name="sor" localSheetId="4">#REF!</definedName>
    <definedName name="sor" localSheetId="8">#REF!</definedName>
    <definedName name="sor" localSheetId="6">#REF!</definedName>
    <definedName name="sor">#REF!</definedName>
    <definedName name="source" localSheetId="10">#REF!</definedName>
    <definedName name="source" localSheetId="9">#REF!</definedName>
    <definedName name="source" localSheetId="7">#REF!</definedName>
    <definedName name="source" localSheetId="5">#REF!</definedName>
    <definedName name="source" localSheetId="1">#REF!</definedName>
    <definedName name="source" localSheetId="4">#REF!</definedName>
    <definedName name="source" localSheetId="8">#REF!</definedName>
    <definedName name="source" localSheetId="6">#REF!</definedName>
    <definedName name="source">#REF!</definedName>
    <definedName name="span" localSheetId="2">#REF!</definedName>
    <definedName name="span" localSheetId="10">#REF!</definedName>
    <definedName name="span" localSheetId="9">#REF!</definedName>
    <definedName name="span" localSheetId="7">#REF!</definedName>
    <definedName name="span" localSheetId="5">#REF!</definedName>
    <definedName name="span" localSheetId="1">#REF!</definedName>
    <definedName name="span" localSheetId="4">#REF!</definedName>
    <definedName name="span" localSheetId="8">#REF!</definedName>
    <definedName name="span" localSheetId="6">#REF!</definedName>
    <definedName name="span">#REF!</definedName>
    <definedName name="sprayer" localSheetId="10">#REF!</definedName>
    <definedName name="sprayer" localSheetId="9">#REF!</definedName>
    <definedName name="sprayer" localSheetId="7">#REF!</definedName>
    <definedName name="sprayer" localSheetId="5">#REF!</definedName>
    <definedName name="sprayer" localSheetId="1">#REF!</definedName>
    <definedName name="sprayer" localSheetId="4">#REF!</definedName>
    <definedName name="sprayer" localSheetId="8">#REF!</definedName>
    <definedName name="sprayer" localSheetId="6">#REF!</definedName>
    <definedName name="sprayer">#REF!</definedName>
    <definedName name="SQRT__1___0.6___1.0" localSheetId="10">#REF!</definedName>
    <definedName name="SQRT__1___0.6___1.0" localSheetId="9">#REF!</definedName>
    <definedName name="SQRT__1___0.6___1.0" localSheetId="7">#REF!</definedName>
    <definedName name="SQRT__1___0.6___1.0" localSheetId="5">#REF!</definedName>
    <definedName name="SQRT__1___0.6___1.0" localSheetId="1">#REF!</definedName>
    <definedName name="SQRT__1___0.6___1.0" localSheetId="4">#REF!</definedName>
    <definedName name="SQRT__1___0.6___1.0" localSheetId="8">#REF!</definedName>
    <definedName name="SQRT__1___0.6___1.0" localSheetId="6">#REF!</definedName>
    <definedName name="SQRT__1___0.6___1.0">#REF!</definedName>
    <definedName name="sravani" localSheetId="10">#REF!</definedName>
    <definedName name="sravani" localSheetId="9">#REF!</definedName>
    <definedName name="sravani" localSheetId="7">#REF!</definedName>
    <definedName name="sravani" localSheetId="5">#REF!</definedName>
    <definedName name="sravani" localSheetId="1">#REF!</definedName>
    <definedName name="sravani" localSheetId="4">#REF!</definedName>
    <definedName name="sravani" localSheetId="8">#REF!</definedName>
    <definedName name="sravani" localSheetId="6">#REF!</definedName>
    <definedName name="sravani">#REF!</definedName>
    <definedName name="ss" localSheetId="10">#REF!</definedName>
    <definedName name="ss" localSheetId="9">#REF!</definedName>
    <definedName name="ss" localSheetId="7">#REF!</definedName>
    <definedName name="ss" localSheetId="5">#REF!</definedName>
    <definedName name="ss" localSheetId="1">#REF!</definedName>
    <definedName name="ss" localSheetId="4">#REF!</definedName>
    <definedName name="ss" localSheetId="8">#REF!</definedName>
    <definedName name="ss" localSheetId="6">#REF!</definedName>
    <definedName name="ss">#REF!</definedName>
    <definedName name="sss" localSheetId="10">#REF!</definedName>
    <definedName name="sss" localSheetId="9">#REF!</definedName>
    <definedName name="sss" localSheetId="7">#REF!</definedName>
    <definedName name="sss" localSheetId="5">#REF!</definedName>
    <definedName name="sss" localSheetId="1">#REF!</definedName>
    <definedName name="sss" localSheetId="4">#REF!</definedName>
    <definedName name="sss" localSheetId="8">#REF!</definedName>
    <definedName name="sss" localSheetId="6">#REF!</definedName>
    <definedName name="sss">#REF!</definedName>
    <definedName name="sssssss" localSheetId="10">#REF!</definedName>
    <definedName name="sssssss" localSheetId="9">#REF!</definedName>
    <definedName name="sssssss" localSheetId="7">#REF!</definedName>
    <definedName name="sssssss" localSheetId="5">#REF!</definedName>
    <definedName name="sssssss" localSheetId="1">#REF!</definedName>
    <definedName name="sssssss" localSheetId="4">#REF!</definedName>
    <definedName name="sssssss" localSheetId="8">#REF!</definedName>
    <definedName name="sssssss" localSheetId="6">#REF!</definedName>
    <definedName name="sssssss">#REF!</definedName>
    <definedName name="sst" localSheetId="10">#REF!</definedName>
    <definedName name="sst" localSheetId="9">#REF!</definedName>
    <definedName name="sst" localSheetId="7">#REF!</definedName>
    <definedName name="sst" localSheetId="5">#REF!</definedName>
    <definedName name="sst" localSheetId="1">#REF!</definedName>
    <definedName name="sst" localSheetId="4">#REF!</definedName>
    <definedName name="sst" localSheetId="8">#REF!</definedName>
    <definedName name="sst" localSheetId="6">#REF!</definedName>
    <definedName name="sst">#REF!</definedName>
    <definedName name="ST" localSheetId="10">#REF!</definedName>
    <definedName name="ST" localSheetId="9">#REF!</definedName>
    <definedName name="ST" localSheetId="7">#REF!</definedName>
    <definedName name="ST" localSheetId="5">#REF!</definedName>
    <definedName name="ST" localSheetId="1">#REF!</definedName>
    <definedName name="ST" localSheetId="4">#REF!</definedName>
    <definedName name="ST" localSheetId="8">#REF!</definedName>
    <definedName name="ST" localSheetId="6">#REF!</definedName>
    <definedName name="ST">#REF!</definedName>
    <definedName name="STAFF" localSheetId="10">#REF!</definedName>
    <definedName name="STAFF" localSheetId="9">#REF!</definedName>
    <definedName name="STAFF" localSheetId="7">#REF!</definedName>
    <definedName name="STAFF" localSheetId="5">#REF!</definedName>
    <definedName name="STAFF" localSheetId="1">#REF!</definedName>
    <definedName name="STAFF" localSheetId="4">#REF!</definedName>
    <definedName name="STAFF" localSheetId="8">#REF!</definedName>
    <definedName name="STAFF" localSheetId="6">#REF!</definedName>
    <definedName name="STAFF">#REF!</definedName>
    <definedName name="START" localSheetId="10">#REF!</definedName>
    <definedName name="START" localSheetId="9">#REF!</definedName>
    <definedName name="START" localSheetId="7">#REF!</definedName>
    <definedName name="START" localSheetId="5">#REF!</definedName>
    <definedName name="START" localSheetId="1">#REF!</definedName>
    <definedName name="START" localSheetId="4">#REF!</definedName>
    <definedName name="START" localSheetId="8">#REF!</definedName>
    <definedName name="START" localSheetId="6">#REF!</definedName>
    <definedName name="START">#REF!</definedName>
    <definedName name="Start1" localSheetId="2">#REF!</definedName>
    <definedName name="Start1" localSheetId="10">#REF!</definedName>
    <definedName name="Start1" localSheetId="9">#REF!</definedName>
    <definedName name="Start1" localSheetId="7">#REF!</definedName>
    <definedName name="Start1" localSheetId="5">#REF!</definedName>
    <definedName name="Start1" localSheetId="1">#REF!</definedName>
    <definedName name="Start1" localSheetId="4">#REF!</definedName>
    <definedName name="Start1" localSheetId="8">#REF!</definedName>
    <definedName name="Start1" localSheetId="6">#REF!</definedName>
    <definedName name="Start1">#REF!</definedName>
    <definedName name="Start10" localSheetId="2">#REF!</definedName>
    <definedName name="Start10" localSheetId="10">#REF!</definedName>
    <definedName name="Start10" localSheetId="9">#REF!</definedName>
    <definedName name="Start10" localSheetId="7">#REF!</definedName>
    <definedName name="Start10" localSheetId="5">#REF!</definedName>
    <definedName name="Start10" localSheetId="1">#REF!</definedName>
    <definedName name="Start10" localSheetId="4">#REF!</definedName>
    <definedName name="Start10" localSheetId="8">#REF!</definedName>
    <definedName name="Start10" localSheetId="6">#REF!</definedName>
    <definedName name="Start10">#REF!</definedName>
    <definedName name="Start11" localSheetId="2">#REF!</definedName>
    <definedName name="Start11" localSheetId="10">#REF!</definedName>
    <definedName name="Start11" localSheetId="9">#REF!</definedName>
    <definedName name="Start11" localSheetId="7">#REF!</definedName>
    <definedName name="Start11" localSheetId="5">#REF!</definedName>
    <definedName name="Start11" localSheetId="1">#REF!</definedName>
    <definedName name="Start11" localSheetId="4">#REF!</definedName>
    <definedName name="Start11" localSheetId="8">#REF!</definedName>
    <definedName name="Start11" localSheetId="6">#REF!</definedName>
    <definedName name="Start11">#REF!</definedName>
    <definedName name="Start12" localSheetId="2">#REF!</definedName>
    <definedName name="Start12" localSheetId="10">#REF!</definedName>
    <definedName name="Start12" localSheetId="9">#REF!</definedName>
    <definedName name="Start12" localSheetId="7">#REF!</definedName>
    <definedName name="Start12" localSheetId="5">#REF!</definedName>
    <definedName name="Start12" localSheetId="1">#REF!</definedName>
    <definedName name="Start12" localSheetId="4">#REF!</definedName>
    <definedName name="Start12" localSheetId="8">#REF!</definedName>
    <definedName name="Start12" localSheetId="6">#REF!</definedName>
    <definedName name="Start12">#REF!</definedName>
    <definedName name="Start13" localSheetId="2">#REF!</definedName>
    <definedName name="Start13" localSheetId="10">#REF!</definedName>
    <definedName name="Start13" localSheetId="9">#REF!</definedName>
    <definedName name="Start13" localSheetId="7">#REF!</definedName>
    <definedName name="Start13" localSheetId="5">#REF!</definedName>
    <definedName name="Start13" localSheetId="1">#REF!</definedName>
    <definedName name="Start13" localSheetId="4">#REF!</definedName>
    <definedName name="Start13" localSheetId="8">#REF!</definedName>
    <definedName name="Start13" localSheetId="6">#REF!</definedName>
    <definedName name="Start13">#REF!</definedName>
    <definedName name="Start14" localSheetId="2">#REF!</definedName>
    <definedName name="Start14" localSheetId="10">#REF!</definedName>
    <definedName name="Start14" localSheetId="9">#REF!</definedName>
    <definedName name="Start14" localSheetId="7">#REF!</definedName>
    <definedName name="Start14" localSheetId="5">#REF!</definedName>
    <definedName name="Start14" localSheetId="1">#REF!</definedName>
    <definedName name="Start14" localSheetId="4">#REF!</definedName>
    <definedName name="Start14" localSheetId="8">#REF!</definedName>
    <definedName name="Start14" localSheetId="6">#REF!</definedName>
    <definedName name="Start14">#REF!</definedName>
    <definedName name="Start15" localSheetId="2">#REF!</definedName>
    <definedName name="Start15" localSheetId="10">#REF!</definedName>
    <definedName name="Start15" localSheetId="9">#REF!</definedName>
    <definedName name="Start15" localSheetId="7">#REF!</definedName>
    <definedName name="Start15" localSheetId="5">#REF!</definedName>
    <definedName name="Start15" localSheetId="1">#REF!</definedName>
    <definedName name="Start15" localSheetId="4">#REF!</definedName>
    <definedName name="Start15" localSheetId="8">#REF!</definedName>
    <definedName name="Start15" localSheetId="6">#REF!</definedName>
    <definedName name="Start15">#REF!</definedName>
    <definedName name="Start27" localSheetId="2">#REF!</definedName>
    <definedName name="Start27" localSheetId="10">#REF!</definedName>
    <definedName name="Start27" localSheetId="9">#REF!</definedName>
    <definedName name="Start27" localSheetId="7">#REF!</definedName>
    <definedName name="Start27" localSheetId="5">#REF!</definedName>
    <definedName name="Start27" localSheetId="1">#REF!</definedName>
    <definedName name="Start27" localSheetId="4">#REF!</definedName>
    <definedName name="Start27" localSheetId="8">#REF!</definedName>
    <definedName name="Start27" localSheetId="6">#REF!</definedName>
    <definedName name="Start27">#REF!</definedName>
    <definedName name="Start28" localSheetId="2">#REF!</definedName>
    <definedName name="Start28" localSheetId="10">#REF!</definedName>
    <definedName name="Start28" localSheetId="9">#REF!</definedName>
    <definedName name="Start28" localSheetId="7">#REF!</definedName>
    <definedName name="Start28" localSheetId="5">#REF!</definedName>
    <definedName name="Start28" localSheetId="1">#REF!</definedName>
    <definedName name="Start28" localSheetId="4">#REF!</definedName>
    <definedName name="Start28" localSheetId="8">#REF!</definedName>
    <definedName name="Start28" localSheetId="6">#REF!</definedName>
    <definedName name="Start28">#REF!</definedName>
    <definedName name="Start7" localSheetId="2">#REF!</definedName>
    <definedName name="Start7" localSheetId="10">#REF!</definedName>
    <definedName name="Start7" localSheetId="9">#REF!</definedName>
    <definedName name="Start7" localSheetId="7">#REF!</definedName>
    <definedName name="Start7" localSheetId="5">#REF!</definedName>
    <definedName name="Start7" localSheetId="1">#REF!</definedName>
    <definedName name="Start7" localSheetId="4">#REF!</definedName>
    <definedName name="Start7" localSheetId="8">#REF!</definedName>
    <definedName name="Start7" localSheetId="6">#REF!</definedName>
    <definedName name="Start7">#REF!</definedName>
    <definedName name="Start8" localSheetId="2">#REF!</definedName>
    <definedName name="Start8" localSheetId="10">#REF!</definedName>
    <definedName name="Start8" localSheetId="9">#REF!</definedName>
    <definedName name="Start8" localSheetId="7">#REF!</definedName>
    <definedName name="Start8" localSheetId="5">#REF!</definedName>
    <definedName name="Start8" localSheetId="1">#REF!</definedName>
    <definedName name="Start8" localSheetId="4">#REF!</definedName>
    <definedName name="Start8" localSheetId="8">#REF!</definedName>
    <definedName name="Start8" localSheetId="6">#REF!</definedName>
    <definedName name="Start8">#REF!</definedName>
    <definedName name="staticpaver" localSheetId="10">#REF!</definedName>
    <definedName name="staticpaver" localSheetId="9">#REF!</definedName>
    <definedName name="staticpaver" localSheetId="7">#REF!</definedName>
    <definedName name="staticpaver" localSheetId="5">#REF!</definedName>
    <definedName name="staticpaver" localSheetId="1">#REF!</definedName>
    <definedName name="staticpaver" localSheetId="4">#REF!</definedName>
    <definedName name="staticpaver" localSheetId="8">#REF!</definedName>
    <definedName name="staticpaver" localSheetId="6">#REF!</definedName>
    <definedName name="staticpaver">#REF!</definedName>
    <definedName name="steelbars" localSheetId="10">#REF!</definedName>
    <definedName name="steelbars" localSheetId="9">#REF!</definedName>
    <definedName name="steelbars" localSheetId="7">#REF!</definedName>
    <definedName name="steelbars" localSheetId="5">#REF!</definedName>
    <definedName name="steelbars" localSheetId="1">#REF!</definedName>
    <definedName name="steelbars" localSheetId="4">#REF!</definedName>
    <definedName name="steelbars" localSheetId="8">#REF!</definedName>
    <definedName name="steelbars" localSheetId="6">#REF!</definedName>
    <definedName name="steelbars">#REF!</definedName>
    <definedName name="steelrod" localSheetId="10">#REF!</definedName>
    <definedName name="steelrod" localSheetId="9">#REF!</definedName>
    <definedName name="steelrod" localSheetId="7">#REF!</definedName>
    <definedName name="steelrod" localSheetId="5">#REF!</definedName>
    <definedName name="steelrod" localSheetId="1">#REF!</definedName>
    <definedName name="steelrod" localSheetId="4">#REF!</definedName>
    <definedName name="steelrod" localSheetId="8">#REF!</definedName>
    <definedName name="steelrod" localSheetId="6">#REF!</definedName>
    <definedName name="steelrod">#REF!</definedName>
    <definedName name="steelstrands" localSheetId="10">#REF!</definedName>
    <definedName name="steelstrands" localSheetId="9">#REF!</definedName>
    <definedName name="steelstrands" localSheetId="7">#REF!</definedName>
    <definedName name="steelstrands" localSheetId="5">#REF!</definedName>
    <definedName name="steelstrands" localSheetId="1">#REF!</definedName>
    <definedName name="steelstrands" localSheetId="4">#REF!</definedName>
    <definedName name="steelstrands" localSheetId="8">#REF!</definedName>
    <definedName name="steelstrands" localSheetId="6">#REF!</definedName>
    <definedName name="steelstrands">#REF!</definedName>
    <definedName name="steelwire" localSheetId="10">#REF!</definedName>
    <definedName name="steelwire" localSheetId="9">#REF!</definedName>
    <definedName name="steelwire" localSheetId="7">#REF!</definedName>
    <definedName name="steelwire" localSheetId="5">#REF!</definedName>
    <definedName name="steelwire" localSheetId="1">#REF!</definedName>
    <definedName name="steelwire" localSheetId="4">#REF!</definedName>
    <definedName name="steelwire" localSheetId="8">#REF!</definedName>
    <definedName name="steelwire" localSheetId="6">#REF!</definedName>
    <definedName name="steelwire">#REF!</definedName>
    <definedName name="steelwires" localSheetId="10">#REF!</definedName>
    <definedName name="steelwires" localSheetId="9">#REF!</definedName>
    <definedName name="steelwires" localSheetId="7">#REF!</definedName>
    <definedName name="steelwires" localSheetId="5">#REF!</definedName>
    <definedName name="steelwires" localSheetId="1">#REF!</definedName>
    <definedName name="steelwires" localSheetId="4">#REF!</definedName>
    <definedName name="steelwires" localSheetId="8">#REF!</definedName>
    <definedName name="steelwires" localSheetId="6">#REF!</definedName>
    <definedName name="steelwires">#REF!</definedName>
    <definedName name="stonebreaker" localSheetId="10">#REF!</definedName>
    <definedName name="stonebreaker" localSheetId="9">#REF!</definedName>
    <definedName name="stonebreaker" localSheetId="7">#REF!</definedName>
    <definedName name="stonebreaker" localSheetId="5">#REF!</definedName>
    <definedName name="stonebreaker" localSheetId="1">#REF!</definedName>
    <definedName name="stonebreaker" localSheetId="4">#REF!</definedName>
    <definedName name="stonebreaker" localSheetId="8">#REF!</definedName>
    <definedName name="stonebreaker" localSheetId="6">#REF!</definedName>
    <definedName name="stonebreaker">#REF!</definedName>
    <definedName name="strands" localSheetId="10">#REF!</definedName>
    <definedName name="strands" localSheetId="9">#REF!</definedName>
    <definedName name="strands" localSheetId="7">#REF!</definedName>
    <definedName name="strands" localSheetId="5">#REF!</definedName>
    <definedName name="strands" localSheetId="1">#REF!</definedName>
    <definedName name="strands" localSheetId="4">#REF!</definedName>
    <definedName name="strands" localSheetId="8">#REF!</definedName>
    <definedName name="strands" localSheetId="6">#REF!</definedName>
    <definedName name="strands">#REF!</definedName>
    <definedName name="StrID" localSheetId="10">#REF!</definedName>
    <definedName name="StrID" localSheetId="9">#REF!</definedName>
    <definedName name="StrID" localSheetId="7">#REF!</definedName>
    <definedName name="StrID" localSheetId="5">#REF!</definedName>
    <definedName name="StrID" localSheetId="1">#REF!</definedName>
    <definedName name="StrID" localSheetId="4">#REF!</definedName>
    <definedName name="StrID" localSheetId="8">#REF!</definedName>
    <definedName name="StrID" localSheetId="6">#REF!</definedName>
    <definedName name="StrID">#REF!</definedName>
    <definedName name="structuralsteel" localSheetId="10">#REF!</definedName>
    <definedName name="structuralsteel" localSheetId="9">#REF!</definedName>
    <definedName name="structuralsteel" localSheetId="7">#REF!</definedName>
    <definedName name="structuralsteel" localSheetId="5">#REF!</definedName>
    <definedName name="structuralsteel" localSheetId="1">#REF!</definedName>
    <definedName name="structuralsteel" localSheetId="4">#REF!</definedName>
    <definedName name="structuralsteel" localSheetId="8">#REF!</definedName>
    <definedName name="structuralsteel" localSheetId="6">#REF!</definedName>
    <definedName name="structuralsteel">#REF!</definedName>
    <definedName name="studext" localSheetId="10">#REF!</definedName>
    <definedName name="studext" localSheetId="9">#REF!</definedName>
    <definedName name="studext" localSheetId="7">#REF!</definedName>
    <definedName name="studext" localSheetId="5">#REF!</definedName>
    <definedName name="studext" localSheetId="1">#REF!</definedName>
    <definedName name="studext" localSheetId="4">#REF!</definedName>
    <definedName name="studext" localSheetId="8">#REF!</definedName>
    <definedName name="studext" localSheetId="6">#REF!</definedName>
    <definedName name="studext">#REF!</definedName>
    <definedName name="STUDEXT1" localSheetId="10">#REF!</definedName>
    <definedName name="STUDEXT1" localSheetId="9">#REF!</definedName>
    <definedName name="STUDEXT1" localSheetId="7">#REF!</definedName>
    <definedName name="STUDEXT1" localSheetId="5">#REF!</definedName>
    <definedName name="STUDEXT1" localSheetId="1">#REF!</definedName>
    <definedName name="STUDEXT1" localSheetId="4">#REF!</definedName>
    <definedName name="STUDEXT1" localSheetId="8">#REF!</definedName>
    <definedName name="STUDEXT1" localSheetId="6">#REF!</definedName>
    <definedName name="STUDEXT1">#REF!</definedName>
    <definedName name="SUB" localSheetId="2">#REF!</definedName>
    <definedName name="SUB" localSheetId="10">#REF!</definedName>
    <definedName name="SUB" localSheetId="9">#REF!</definedName>
    <definedName name="SUB" localSheetId="7">#REF!</definedName>
    <definedName name="SUB" localSheetId="5">#REF!</definedName>
    <definedName name="SUB" localSheetId="1">#REF!</definedName>
    <definedName name="SUB" localSheetId="4">#REF!</definedName>
    <definedName name="SUB" localSheetId="8">#REF!</definedName>
    <definedName name="SUB" localSheetId="6">#REF!</definedName>
    <definedName name="SUB">#REF!</definedName>
    <definedName name="Subgrade" localSheetId="10">#REF!</definedName>
    <definedName name="Subgrade" localSheetId="9">#REF!</definedName>
    <definedName name="Subgrade" localSheetId="7">#REF!</definedName>
    <definedName name="Subgrade" localSheetId="5">#REF!</definedName>
    <definedName name="Subgrade" localSheetId="1">#REF!</definedName>
    <definedName name="Subgrade" localSheetId="4">#REF!</definedName>
    <definedName name="Subgrade" localSheetId="8">#REF!</definedName>
    <definedName name="Subgrade" localSheetId="6">#REF!</definedName>
    <definedName name="Subgrade">#REF!</definedName>
    <definedName name="SUBHEAD2" localSheetId="10">#REF!</definedName>
    <definedName name="SUBHEAD2" localSheetId="9">#REF!</definedName>
    <definedName name="SUBHEAD2" localSheetId="7">#REF!</definedName>
    <definedName name="SUBHEAD2" localSheetId="5">#REF!</definedName>
    <definedName name="SUBHEAD2" localSheetId="1">#REF!</definedName>
    <definedName name="SUBHEAD2" localSheetId="4">#REF!</definedName>
    <definedName name="SUBHEAD2" localSheetId="8">#REF!</definedName>
    <definedName name="SUBHEAD2" localSheetId="6">#REF!</definedName>
    <definedName name="SUBHEAD2">#REF!</definedName>
    <definedName name="SUBHEAD3" localSheetId="10">#REF!</definedName>
    <definedName name="SUBHEAD3" localSheetId="9">#REF!</definedName>
    <definedName name="SUBHEAD3" localSheetId="7">#REF!</definedName>
    <definedName name="SUBHEAD3" localSheetId="5">#REF!</definedName>
    <definedName name="SUBHEAD3" localSheetId="1">#REF!</definedName>
    <definedName name="SUBHEAD3" localSheetId="4">#REF!</definedName>
    <definedName name="SUBHEAD3" localSheetId="8">#REF!</definedName>
    <definedName name="SUBHEAD3" localSheetId="6">#REF!</definedName>
    <definedName name="SUBHEAD3">#REF!</definedName>
    <definedName name="SUBHEAD4" localSheetId="10">#REF!</definedName>
    <definedName name="SUBHEAD4" localSheetId="9">#REF!</definedName>
    <definedName name="SUBHEAD4" localSheetId="7">#REF!</definedName>
    <definedName name="SUBHEAD4" localSheetId="5">#REF!</definedName>
    <definedName name="SUBHEAD4" localSheetId="1">#REF!</definedName>
    <definedName name="SUBHEAD4" localSheetId="4">#REF!</definedName>
    <definedName name="SUBHEAD4" localSheetId="8">#REF!</definedName>
    <definedName name="SUBHEAD4" localSheetId="6">#REF!</definedName>
    <definedName name="SUBHEAD4">#REF!</definedName>
    <definedName name="SUBHEAD5" localSheetId="10">#REF!</definedName>
    <definedName name="SUBHEAD5" localSheetId="9">#REF!</definedName>
    <definedName name="SUBHEAD5" localSheetId="7">#REF!</definedName>
    <definedName name="SUBHEAD5" localSheetId="5">#REF!</definedName>
    <definedName name="SUBHEAD5" localSheetId="1">#REF!</definedName>
    <definedName name="SUBHEAD5" localSheetId="4">#REF!</definedName>
    <definedName name="SUBHEAD5" localSheetId="8">#REF!</definedName>
    <definedName name="SUBHEAD5" localSheetId="6">#REF!</definedName>
    <definedName name="SUBHEAD5">#REF!</definedName>
    <definedName name="SUBHEAD6" localSheetId="10">#REF!</definedName>
    <definedName name="SUBHEAD6" localSheetId="9">#REF!</definedName>
    <definedName name="SUBHEAD6" localSheetId="7">#REF!</definedName>
    <definedName name="SUBHEAD6" localSheetId="5">#REF!</definedName>
    <definedName name="SUBHEAD6" localSheetId="1">#REF!</definedName>
    <definedName name="SUBHEAD6" localSheetId="4">#REF!</definedName>
    <definedName name="SUBHEAD6" localSheetId="8">#REF!</definedName>
    <definedName name="SUBHEAD6" localSheetId="6">#REF!</definedName>
    <definedName name="SUBHEAD6">#REF!</definedName>
    <definedName name="Subject" localSheetId="10">#REF!</definedName>
    <definedName name="Subject" localSheetId="9">#REF!</definedName>
    <definedName name="Subject" localSheetId="7">#REF!</definedName>
    <definedName name="Subject" localSheetId="5">#REF!</definedName>
    <definedName name="Subject" localSheetId="1">#REF!</definedName>
    <definedName name="Subject" localSheetId="4">#REF!</definedName>
    <definedName name="Subject" localSheetId="8">#REF!</definedName>
    <definedName name="Subject" localSheetId="6">#REF!</definedName>
    <definedName name="Subject">#REF!</definedName>
    <definedName name="substructure" localSheetId="10">#REF!</definedName>
    <definedName name="substructure" localSheetId="9">#REF!</definedName>
    <definedName name="substructure" localSheetId="7">#REF!</definedName>
    <definedName name="substructure" localSheetId="5">#REF!</definedName>
    <definedName name="substructure" localSheetId="1">#REF!</definedName>
    <definedName name="substructure" localSheetId="4">#REF!</definedName>
    <definedName name="substructure" localSheetId="8">#REF!</definedName>
    <definedName name="substructure" localSheetId="6">#REF!</definedName>
    <definedName name="substructure">#REF!</definedName>
    <definedName name="sumana" localSheetId="10">#REF!</definedName>
    <definedName name="sumana" localSheetId="9">#REF!</definedName>
    <definedName name="sumana" localSheetId="7">#REF!</definedName>
    <definedName name="sumana" localSheetId="5">#REF!</definedName>
    <definedName name="sumana" localSheetId="1">#REF!</definedName>
    <definedName name="sumana" localSheetId="4">#REF!</definedName>
    <definedName name="sumana" localSheetId="8">#REF!</definedName>
    <definedName name="sumana" localSheetId="6">#REF!</definedName>
    <definedName name="sumana">#REF!</definedName>
    <definedName name="super" localSheetId="10">#REF!</definedName>
    <definedName name="super" localSheetId="9">#REF!</definedName>
    <definedName name="super" localSheetId="7">#REF!</definedName>
    <definedName name="super" localSheetId="5">#REF!</definedName>
    <definedName name="super" localSheetId="1">#REF!</definedName>
    <definedName name="super" localSheetId="4">#REF!</definedName>
    <definedName name="super" localSheetId="8">#REF!</definedName>
    <definedName name="super" localSheetId="6">#REF!</definedName>
    <definedName name="super">#REF!</definedName>
    <definedName name="SURCH" localSheetId="2">#REF!</definedName>
    <definedName name="SURCH" localSheetId="10">#REF!</definedName>
    <definedName name="SURCH" localSheetId="9">#REF!</definedName>
    <definedName name="SURCH" localSheetId="7">#REF!</definedName>
    <definedName name="SURCH" localSheetId="5">#REF!</definedName>
    <definedName name="SURCH" localSheetId="1">#REF!</definedName>
    <definedName name="SURCH" localSheetId="4">#REF!</definedName>
    <definedName name="SURCH" localSheetId="8">#REF!</definedName>
    <definedName name="SURCH" localSheetId="6">#REF!</definedName>
    <definedName name="SURCH">#REF!</definedName>
    <definedName name="swswsw" localSheetId="10">#REF!</definedName>
    <definedName name="swswsw" localSheetId="9">#REF!</definedName>
    <definedName name="swswsw" localSheetId="7">#REF!</definedName>
    <definedName name="swswsw" localSheetId="5">#REF!</definedName>
    <definedName name="swswsw" localSheetId="1">#REF!</definedName>
    <definedName name="swswsw" localSheetId="4">#REF!</definedName>
    <definedName name="swswsw" localSheetId="8">#REF!</definedName>
    <definedName name="swswsw" localSheetId="6">#REF!</definedName>
    <definedName name="swswsw">#REF!</definedName>
    <definedName name="Sy" localSheetId="10">#REF!</definedName>
    <definedName name="Sy" localSheetId="9">#REF!</definedName>
    <definedName name="Sy" localSheetId="7">#REF!</definedName>
    <definedName name="Sy" localSheetId="5">#REF!</definedName>
    <definedName name="Sy" localSheetId="1">#REF!</definedName>
    <definedName name="Sy" localSheetId="4">#REF!</definedName>
    <definedName name="Sy" localSheetId="8">#REF!</definedName>
    <definedName name="Sy" localSheetId="6">#REF!</definedName>
    <definedName name="Sy">#REF!</definedName>
    <definedName name="t" localSheetId="10">#REF!</definedName>
    <definedName name="t" localSheetId="9">#REF!</definedName>
    <definedName name="t" localSheetId="7">#REF!</definedName>
    <definedName name="t" localSheetId="5">#REF!</definedName>
    <definedName name="t" localSheetId="1">#REF!</definedName>
    <definedName name="t" localSheetId="4">#REF!</definedName>
    <definedName name="t" localSheetId="8">#REF!</definedName>
    <definedName name="t" localSheetId="6">#REF!</definedName>
    <definedName name="t">#REF!</definedName>
    <definedName name="Table" localSheetId="10">#REF!</definedName>
    <definedName name="Table" localSheetId="9">#REF!</definedName>
    <definedName name="Table" localSheetId="7">#REF!</definedName>
    <definedName name="Table" localSheetId="5">#REF!</definedName>
    <definedName name="Table" localSheetId="1">#REF!</definedName>
    <definedName name="Table" localSheetId="4">#REF!</definedName>
    <definedName name="Table" localSheetId="8">#REF!</definedName>
    <definedName name="Table" localSheetId="6">#REF!</definedName>
    <definedName name="Table">#REF!</definedName>
    <definedName name="TABLE2" localSheetId="10">#REF!</definedName>
    <definedName name="TABLE2" localSheetId="9">#REF!</definedName>
    <definedName name="TABLE2" localSheetId="7">#REF!</definedName>
    <definedName name="TABLE2" localSheetId="5">#REF!</definedName>
    <definedName name="TABLE2" localSheetId="1">#REF!</definedName>
    <definedName name="TABLE2" localSheetId="4">#REF!</definedName>
    <definedName name="TABLE2" localSheetId="8">#REF!</definedName>
    <definedName name="TABLE2" localSheetId="6">#REF!</definedName>
    <definedName name="TABLE2">#REF!</definedName>
    <definedName name="TableRange" localSheetId="10">#REF!</definedName>
    <definedName name="TableRange" localSheetId="9">#REF!</definedName>
    <definedName name="TableRange" localSheetId="7">#REF!</definedName>
    <definedName name="TableRange" localSheetId="5">#REF!</definedName>
    <definedName name="TableRange" localSheetId="1">#REF!</definedName>
    <definedName name="TableRange" localSheetId="4">#REF!</definedName>
    <definedName name="TableRange" localSheetId="8">#REF!</definedName>
    <definedName name="TableRange" localSheetId="6">#REF!</definedName>
    <definedName name="TableRange">#REF!</definedName>
    <definedName name="TAHOMA" localSheetId="10">#REF!</definedName>
    <definedName name="TAHOMA" localSheetId="9">#REF!</definedName>
    <definedName name="TAHOMA" localSheetId="7">#REF!</definedName>
    <definedName name="TAHOMA" localSheetId="5">#REF!</definedName>
    <definedName name="TAHOMA" localSheetId="1">#REF!</definedName>
    <definedName name="TAHOMA" localSheetId="4">#REF!</definedName>
    <definedName name="TAHOMA" localSheetId="8">#REF!</definedName>
    <definedName name="TAHOMA" localSheetId="6">#REF!</definedName>
    <definedName name="TAHOMA">#REF!</definedName>
    <definedName name="tarnian" localSheetId="10">#REF!</definedName>
    <definedName name="tarnian" localSheetId="9">#REF!</definedName>
    <definedName name="tarnian" localSheetId="7">#REF!</definedName>
    <definedName name="tarnian" localSheetId="5">#REF!</definedName>
    <definedName name="tarnian" localSheetId="1">#REF!</definedName>
    <definedName name="tarnian" localSheetId="4">#REF!</definedName>
    <definedName name="tarnian" localSheetId="8">#REF!</definedName>
    <definedName name="tarnian" localSheetId="6">#REF!</definedName>
    <definedName name="tarnian">#REF!</definedName>
    <definedName name="tcr" localSheetId="2">#REF!</definedName>
    <definedName name="tcr" localSheetId="10">#REF!</definedName>
    <definedName name="tcr" localSheetId="9">#REF!</definedName>
    <definedName name="tcr" localSheetId="7">#REF!</definedName>
    <definedName name="tcr" localSheetId="5">#REF!</definedName>
    <definedName name="tcr" localSheetId="1">#REF!</definedName>
    <definedName name="tcr" localSheetId="4">#REF!</definedName>
    <definedName name="tcr" localSheetId="8">#REF!</definedName>
    <definedName name="tcr" localSheetId="6">#REF!</definedName>
    <definedName name="tcr">#REF!</definedName>
    <definedName name="telephonepoles">#REF!</definedName>
    <definedName name="temp" localSheetId="10">#REF!</definedName>
    <definedName name="temp" localSheetId="9">#REF!</definedName>
    <definedName name="temp" localSheetId="7">#REF!</definedName>
    <definedName name="temp" localSheetId="5">#REF!</definedName>
    <definedName name="temp" localSheetId="1">#REF!</definedName>
    <definedName name="temp" localSheetId="4">#REF!</definedName>
    <definedName name="temp" localSheetId="8">#REF!</definedName>
    <definedName name="temp" localSheetId="6">#REF!</definedName>
    <definedName name="temp">#REF!</definedName>
    <definedName name="TENDER" localSheetId="10">#REF!</definedName>
    <definedName name="TENDER" localSheetId="9">#REF!</definedName>
    <definedName name="TENDER" localSheetId="7">#REF!</definedName>
    <definedName name="TENDER" localSheetId="5">#REF!</definedName>
    <definedName name="TENDER" localSheetId="1">#REF!</definedName>
    <definedName name="TENDER" localSheetId="4">#REF!</definedName>
    <definedName name="TENDER" localSheetId="8">#REF!</definedName>
    <definedName name="TENDER" localSheetId="6">#REF!</definedName>
    <definedName name="TENDER">#REF!</definedName>
    <definedName name="TEs" localSheetId="10">#REF!</definedName>
    <definedName name="TEs" localSheetId="9">#REF!</definedName>
    <definedName name="TEs" localSheetId="7">#REF!</definedName>
    <definedName name="TEs" localSheetId="5">#REF!</definedName>
    <definedName name="TEs" localSheetId="1">#REF!</definedName>
    <definedName name="TEs" localSheetId="4">#REF!</definedName>
    <definedName name="TEs" localSheetId="8">#REF!</definedName>
    <definedName name="TEs" localSheetId="6">#REF!</definedName>
    <definedName name="TEs">#REF!</definedName>
    <definedName name="TEST" localSheetId="2">#REF!</definedName>
    <definedName name="TEST" localSheetId="10">#REF!</definedName>
    <definedName name="TEST" localSheetId="9">#REF!</definedName>
    <definedName name="TEST" localSheetId="7">#REF!</definedName>
    <definedName name="TEST" localSheetId="5">#REF!</definedName>
    <definedName name="TEST" localSheetId="1">#REF!</definedName>
    <definedName name="TEST" localSheetId="4">#REF!</definedName>
    <definedName name="TEST" localSheetId="8">#REF!</definedName>
    <definedName name="TEST" localSheetId="6">#REF!</definedName>
    <definedName name="TEST">#REF!</definedName>
    <definedName name="TEt" localSheetId="10">#REF!</definedName>
    <definedName name="TEt" localSheetId="9">#REF!</definedName>
    <definedName name="TEt" localSheetId="7">#REF!</definedName>
    <definedName name="TEt" localSheetId="5">#REF!</definedName>
    <definedName name="TEt" localSheetId="1">#REF!</definedName>
    <definedName name="TEt" localSheetId="4">#REF!</definedName>
    <definedName name="TEt" localSheetId="8">#REF!</definedName>
    <definedName name="TEt" localSheetId="6">#REF!</definedName>
    <definedName name="TEt">#REF!</definedName>
    <definedName name="teta" localSheetId="2">#REF!</definedName>
    <definedName name="teta" localSheetId="10">#REF!</definedName>
    <definedName name="teta" localSheetId="9">#REF!</definedName>
    <definedName name="teta" localSheetId="7">#REF!</definedName>
    <definedName name="teta" localSheetId="5">#REF!</definedName>
    <definedName name="teta" localSheetId="1">#REF!</definedName>
    <definedName name="teta" localSheetId="4">#REF!</definedName>
    <definedName name="teta" localSheetId="8">#REF!</definedName>
    <definedName name="teta" localSheetId="6">#REF!</definedName>
    <definedName name="teta">#REF!</definedName>
    <definedName name="Tiles" localSheetId="10">#REF!</definedName>
    <definedName name="Tiles" localSheetId="9">#REF!</definedName>
    <definedName name="Tiles" localSheetId="7">#REF!</definedName>
    <definedName name="Tiles" localSheetId="5">#REF!</definedName>
    <definedName name="Tiles" localSheetId="1">#REF!</definedName>
    <definedName name="Tiles" localSheetId="4">#REF!</definedName>
    <definedName name="Tiles" localSheetId="8">#REF!</definedName>
    <definedName name="Tiles" localSheetId="6">#REF!</definedName>
    <definedName name="Tiles">#REF!</definedName>
    <definedName name="tipp5t" localSheetId="10">#REF!</definedName>
    <definedName name="tipp5t" localSheetId="9">#REF!</definedName>
    <definedName name="tipp5t" localSheetId="7">#REF!</definedName>
    <definedName name="tipp5t" localSheetId="5">#REF!</definedName>
    <definedName name="tipp5t" localSheetId="1">#REF!</definedName>
    <definedName name="tipp5t" localSheetId="4">#REF!</definedName>
    <definedName name="tipp5t" localSheetId="8">#REF!</definedName>
    <definedName name="tipp5t" localSheetId="6">#REF!</definedName>
    <definedName name="tipp5t">#REF!</definedName>
    <definedName name="tipper" localSheetId="10">#REF!</definedName>
    <definedName name="tipper" localSheetId="9">#REF!</definedName>
    <definedName name="tipper" localSheetId="7">#REF!</definedName>
    <definedName name="tipper" localSheetId="5">#REF!</definedName>
    <definedName name="tipper" localSheetId="1">#REF!</definedName>
    <definedName name="tipper" localSheetId="4">#REF!</definedName>
    <definedName name="tipper" localSheetId="8">#REF!</definedName>
    <definedName name="tipper" localSheetId="6">#REF!</definedName>
    <definedName name="tipper">#REF!</definedName>
    <definedName name="tipper5t" localSheetId="10">#REF!</definedName>
    <definedName name="tipper5t" localSheetId="9">#REF!</definedName>
    <definedName name="tipper5t" localSheetId="7">#REF!</definedName>
    <definedName name="tipper5t" localSheetId="5">#REF!</definedName>
    <definedName name="tipper5t" localSheetId="1">#REF!</definedName>
    <definedName name="tipper5t" localSheetId="4">#REF!</definedName>
    <definedName name="tipper5t" localSheetId="8">#REF!</definedName>
    <definedName name="tipper5t" localSheetId="6">#REF!</definedName>
    <definedName name="tipper5t">#REF!</definedName>
    <definedName name="Title1" localSheetId="10">#REF!</definedName>
    <definedName name="Title1" localSheetId="9">#REF!</definedName>
    <definedName name="Title1" localSheetId="7">#REF!</definedName>
    <definedName name="Title1" localSheetId="5">#REF!</definedName>
    <definedName name="Title1" localSheetId="1">#REF!</definedName>
    <definedName name="Title1" localSheetId="4">#REF!</definedName>
    <definedName name="Title1" localSheetId="8">#REF!</definedName>
    <definedName name="Title1" localSheetId="6">#REF!</definedName>
    <definedName name="Title1">#REF!</definedName>
    <definedName name="Title2" localSheetId="10">#REF!</definedName>
    <definedName name="Title2" localSheetId="9">#REF!</definedName>
    <definedName name="Title2" localSheetId="7">#REF!</definedName>
    <definedName name="Title2" localSheetId="5">#REF!</definedName>
    <definedName name="Title2" localSheetId="1">#REF!</definedName>
    <definedName name="Title2" localSheetId="4">#REF!</definedName>
    <definedName name="Title2" localSheetId="8">#REF!</definedName>
    <definedName name="Title2" localSheetId="6">#REF!</definedName>
    <definedName name="Title2">#REF!</definedName>
    <definedName name="TK" localSheetId="10">#REF!</definedName>
    <definedName name="TK" localSheetId="9">#REF!</definedName>
    <definedName name="TK" localSheetId="7">#REF!</definedName>
    <definedName name="TK" localSheetId="5">#REF!</definedName>
    <definedName name="TK" localSheetId="1">#REF!</definedName>
    <definedName name="TK" localSheetId="4">#REF!</definedName>
    <definedName name="TK" localSheetId="8">#REF!</definedName>
    <definedName name="TK" localSheetId="6">#REF!</definedName>
    <definedName name="TK">#REF!</definedName>
    <definedName name="Tkl" localSheetId="10">#REF!</definedName>
    <definedName name="Tkl" localSheetId="9">#REF!</definedName>
    <definedName name="Tkl" localSheetId="7">#REF!</definedName>
    <definedName name="Tkl" localSheetId="5">#REF!</definedName>
    <definedName name="Tkl" localSheetId="1">#REF!</definedName>
    <definedName name="Tkl" localSheetId="4">#REF!</definedName>
    <definedName name="Tkl" localSheetId="8">#REF!</definedName>
    <definedName name="Tkl" localSheetId="6">#REF!</definedName>
    <definedName name="Tkl">#REF!</definedName>
    <definedName name="TOED1" localSheetId="2">#REF!</definedName>
    <definedName name="TOED1" localSheetId="10">#REF!</definedName>
    <definedName name="TOED1" localSheetId="9">#REF!</definedName>
    <definedName name="TOED1" localSheetId="7">#REF!</definedName>
    <definedName name="TOED1" localSheetId="5">#REF!</definedName>
    <definedName name="TOED1" localSheetId="1">#REF!</definedName>
    <definedName name="TOED1" localSheetId="4">#REF!</definedName>
    <definedName name="TOED1" localSheetId="8">#REF!</definedName>
    <definedName name="TOED1" localSheetId="6">#REF!</definedName>
    <definedName name="TOED1">#REF!</definedName>
    <definedName name="TOED2" localSheetId="2">#REF!</definedName>
    <definedName name="TOED2" localSheetId="10">#REF!</definedName>
    <definedName name="TOED2" localSheetId="9">#REF!</definedName>
    <definedName name="TOED2" localSheetId="7">#REF!</definedName>
    <definedName name="TOED2" localSheetId="5">#REF!</definedName>
    <definedName name="TOED2" localSheetId="1">#REF!</definedName>
    <definedName name="TOED2" localSheetId="4">#REF!</definedName>
    <definedName name="TOED2" localSheetId="8">#REF!</definedName>
    <definedName name="TOED2" localSheetId="6">#REF!</definedName>
    <definedName name="TOED2">#REF!</definedName>
    <definedName name="TOEHT" localSheetId="2">#REF!</definedName>
    <definedName name="TOEHT" localSheetId="10">#REF!</definedName>
    <definedName name="TOEHT" localSheetId="9">#REF!</definedName>
    <definedName name="TOEHT" localSheetId="7">#REF!</definedName>
    <definedName name="TOEHT" localSheetId="5">#REF!</definedName>
    <definedName name="TOEHT" localSheetId="1">#REF!</definedName>
    <definedName name="TOEHT" localSheetId="4">#REF!</definedName>
    <definedName name="TOEHT" localSheetId="8">#REF!</definedName>
    <definedName name="TOEHT" localSheetId="6">#REF!</definedName>
    <definedName name="TOEHT">#REF!</definedName>
    <definedName name="tol" localSheetId="10">#REF!</definedName>
    <definedName name="tol" localSheetId="9">#REF!</definedName>
    <definedName name="tol" localSheetId="7">#REF!</definedName>
    <definedName name="tol" localSheetId="5">#REF!</definedName>
    <definedName name="tol" localSheetId="1">#REF!</definedName>
    <definedName name="tol" localSheetId="4">#REF!</definedName>
    <definedName name="tol" localSheetId="8">#REF!</definedName>
    <definedName name="tol" localSheetId="6">#REF!</definedName>
    <definedName name="tol">#REF!</definedName>
    <definedName name="topl" localSheetId="10">#REF!</definedName>
    <definedName name="topl" localSheetId="9">#REF!</definedName>
    <definedName name="topl" localSheetId="7">#REF!</definedName>
    <definedName name="topl" localSheetId="5">#REF!</definedName>
    <definedName name="topl" localSheetId="1">#REF!</definedName>
    <definedName name="topl" localSheetId="4">#REF!</definedName>
    <definedName name="topl" localSheetId="8">#REF!</definedName>
    <definedName name="topl" localSheetId="6">#REF!</definedName>
    <definedName name="topl">#REF!</definedName>
    <definedName name="topn" localSheetId="10">#REF!</definedName>
    <definedName name="topn" localSheetId="9">#REF!</definedName>
    <definedName name="topn" localSheetId="7">#REF!</definedName>
    <definedName name="topn" localSheetId="5">#REF!</definedName>
    <definedName name="topn" localSheetId="1">#REF!</definedName>
    <definedName name="topn" localSheetId="4">#REF!</definedName>
    <definedName name="topn" localSheetId="8">#REF!</definedName>
    <definedName name="topn" localSheetId="6">#REF!</definedName>
    <definedName name="topn">#REF!</definedName>
    <definedName name="TOPW" localSheetId="2">#REF!</definedName>
    <definedName name="TOPW" localSheetId="10">#REF!</definedName>
    <definedName name="TOPW" localSheetId="9">#REF!</definedName>
    <definedName name="TOPW" localSheetId="7">#REF!</definedName>
    <definedName name="TOPW" localSheetId="5">#REF!</definedName>
    <definedName name="TOPW" localSheetId="1">#REF!</definedName>
    <definedName name="TOPW" localSheetId="4">#REF!</definedName>
    <definedName name="TOPW" localSheetId="8">#REF!</definedName>
    <definedName name="TOPW" localSheetId="6">#REF!</definedName>
    <definedName name="TOPW">#REF!</definedName>
    <definedName name="total" localSheetId="10">#REF!</definedName>
    <definedName name="total" localSheetId="9">#REF!</definedName>
    <definedName name="total" localSheetId="7">#REF!</definedName>
    <definedName name="total" localSheetId="5">#REF!</definedName>
    <definedName name="total" localSheetId="1">#REF!</definedName>
    <definedName name="total" localSheetId="4">#REF!</definedName>
    <definedName name="total" localSheetId="8">#REF!</definedName>
    <definedName name="total" localSheetId="6">#REF!</definedName>
    <definedName name="total">#REF!</definedName>
    <definedName name="TPR" localSheetId="10">#REF!</definedName>
    <definedName name="TPR" localSheetId="9">#REF!</definedName>
    <definedName name="TPR" localSheetId="7">#REF!</definedName>
    <definedName name="TPR" localSheetId="5">#REF!</definedName>
    <definedName name="TPR" localSheetId="1">#REF!</definedName>
    <definedName name="TPR" localSheetId="4">#REF!</definedName>
    <definedName name="TPR" localSheetId="8">#REF!</definedName>
    <definedName name="TPR" localSheetId="6">#REF!</definedName>
    <definedName name="TPR">#REF!</definedName>
    <definedName name="tractor" localSheetId="10">#REF!</definedName>
    <definedName name="tractor" localSheetId="9">#REF!</definedName>
    <definedName name="tractor" localSheetId="7">#REF!</definedName>
    <definedName name="tractor" localSheetId="5">#REF!</definedName>
    <definedName name="tractor" localSheetId="1">#REF!</definedName>
    <definedName name="tractor" localSheetId="4">#REF!</definedName>
    <definedName name="tractor" localSheetId="8">#REF!</definedName>
    <definedName name="tractor" localSheetId="6">#REF!</definedName>
    <definedName name="tractor">#REF!</definedName>
    <definedName name="transitmixer" localSheetId="10">#REF!</definedName>
    <definedName name="transitmixer" localSheetId="9">#REF!</definedName>
    <definedName name="transitmixer" localSheetId="7">#REF!</definedName>
    <definedName name="transitmixer" localSheetId="5">#REF!</definedName>
    <definedName name="transitmixer" localSheetId="1">#REF!</definedName>
    <definedName name="transitmixer" localSheetId="4">#REF!</definedName>
    <definedName name="transitmixer" localSheetId="8">#REF!</definedName>
    <definedName name="transitmixer" localSheetId="6">#REF!</definedName>
    <definedName name="transitmixer">#REF!</definedName>
    <definedName name="Tres" localSheetId="10">#REF!</definedName>
    <definedName name="Tres" localSheetId="9">#REF!</definedName>
    <definedName name="Tres" localSheetId="7">#REF!</definedName>
    <definedName name="Tres" localSheetId="5">#REF!</definedName>
    <definedName name="Tres" localSheetId="1">#REF!</definedName>
    <definedName name="Tres" localSheetId="4">#REF!</definedName>
    <definedName name="Tres" localSheetId="8">#REF!</definedName>
    <definedName name="Tres" localSheetId="6">#REF!</definedName>
    <definedName name="Tres">#REF!</definedName>
    <definedName name="tres4" localSheetId="10">#REF!</definedName>
    <definedName name="tres4" localSheetId="9">#REF!</definedName>
    <definedName name="tres4" localSheetId="7">#REF!</definedName>
    <definedName name="tres4" localSheetId="5">#REF!</definedName>
    <definedName name="tres4" localSheetId="1">#REF!</definedName>
    <definedName name="tres4" localSheetId="4">#REF!</definedName>
    <definedName name="tres4" localSheetId="8">#REF!</definedName>
    <definedName name="tres4" localSheetId="6">#REF!</definedName>
    <definedName name="tres4">#REF!</definedName>
    <definedName name="truck5t" localSheetId="10">#REF!</definedName>
    <definedName name="truck5t" localSheetId="9">#REF!</definedName>
    <definedName name="truck5t" localSheetId="7">#REF!</definedName>
    <definedName name="truck5t" localSheetId="5">#REF!</definedName>
    <definedName name="truck5t" localSheetId="1">#REF!</definedName>
    <definedName name="truck5t" localSheetId="4">#REF!</definedName>
    <definedName name="truck5t" localSheetId="8">#REF!</definedName>
    <definedName name="truck5t" localSheetId="6">#REF!</definedName>
    <definedName name="truck5t">#REF!</definedName>
    <definedName name="ts" localSheetId="10">#REF!</definedName>
    <definedName name="ts" localSheetId="9">#REF!</definedName>
    <definedName name="ts" localSheetId="7">#REF!</definedName>
    <definedName name="ts" localSheetId="5">#REF!</definedName>
    <definedName name="ts" localSheetId="1">#REF!</definedName>
    <definedName name="ts" localSheetId="4">#REF!</definedName>
    <definedName name="ts" localSheetId="8">#REF!</definedName>
    <definedName name="ts" localSheetId="6">#REF!</definedName>
    <definedName name="ts">#REF!</definedName>
    <definedName name="tsfb" localSheetId="10">#REF!</definedName>
    <definedName name="tsfb" localSheetId="9">#REF!</definedName>
    <definedName name="tsfb" localSheetId="7">#REF!</definedName>
    <definedName name="tsfb" localSheetId="5">#REF!</definedName>
    <definedName name="tsfb" localSheetId="1">#REF!</definedName>
    <definedName name="tsfb" localSheetId="4">#REF!</definedName>
    <definedName name="tsfb" localSheetId="8">#REF!</definedName>
    <definedName name="tsfb" localSheetId="6">#REF!</definedName>
    <definedName name="tsfb">#REF!</definedName>
    <definedName name="tsl" localSheetId="10">#REF!</definedName>
    <definedName name="tsl" localSheetId="9">#REF!</definedName>
    <definedName name="tsl" localSheetId="7">#REF!</definedName>
    <definedName name="tsl" localSheetId="5">#REF!</definedName>
    <definedName name="tsl" localSheetId="1">#REF!</definedName>
    <definedName name="tsl" localSheetId="4">#REF!</definedName>
    <definedName name="tsl" localSheetId="8">#REF!</definedName>
    <definedName name="tsl" localSheetId="6">#REF!</definedName>
    <definedName name="tsl">#REF!</definedName>
    <definedName name="tsswd" localSheetId="10">#REF!</definedName>
    <definedName name="tsswd" localSheetId="9">#REF!</definedName>
    <definedName name="tsswd" localSheetId="7">#REF!</definedName>
    <definedName name="tsswd" localSheetId="5">#REF!</definedName>
    <definedName name="tsswd" localSheetId="1">#REF!</definedName>
    <definedName name="tsswd" localSheetId="4">#REF!</definedName>
    <definedName name="tsswd" localSheetId="8">#REF!</definedName>
    <definedName name="tsswd" localSheetId="6">#REF!</definedName>
    <definedName name="tsswd">#REF!</definedName>
    <definedName name="tsw" localSheetId="10">#REF!</definedName>
    <definedName name="tsw" localSheetId="9">#REF!</definedName>
    <definedName name="tsw" localSheetId="7">#REF!</definedName>
    <definedName name="tsw" localSheetId="5">#REF!</definedName>
    <definedName name="tsw" localSheetId="1">#REF!</definedName>
    <definedName name="tsw" localSheetId="4">#REF!</definedName>
    <definedName name="tsw" localSheetId="8">#REF!</definedName>
    <definedName name="tsw" localSheetId="6">#REF!</definedName>
    <definedName name="tsw">#REF!</definedName>
    <definedName name="ty" localSheetId="10">#REF!</definedName>
    <definedName name="ty" localSheetId="9">#REF!</definedName>
    <definedName name="ty" localSheetId="7">#REF!</definedName>
    <definedName name="ty" localSheetId="5">#REF!</definedName>
    <definedName name="ty" localSheetId="1">#REF!</definedName>
    <definedName name="ty" localSheetId="4">#REF!</definedName>
    <definedName name="ty" localSheetId="8">#REF!</definedName>
    <definedName name="ty" localSheetId="6">#REF!</definedName>
    <definedName name="ty">#REF!</definedName>
    <definedName name="uj" localSheetId="10">#REF!</definedName>
    <definedName name="uj" localSheetId="9">#REF!</definedName>
    <definedName name="uj" localSheetId="7">#REF!</definedName>
    <definedName name="uj" localSheetId="5">#REF!</definedName>
    <definedName name="uj" localSheetId="1">#REF!</definedName>
    <definedName name="uj" localSheetId="4">#REF!</definedName>
    <definedName name="uj" localSheetId="8">#REF!</definedName>
    <definedName name="uj" localSheetId="6">#REF!</definedName>
    <definedName name="uj">#REF!</definedName>
    <definedName name="unit_estimat_Intak" localSheetId="10">#REF!</definedName>
    <definedName name="unit_estimat_Intak" localSheetId="9">#REF!</definedName>
    <definedName name="unit_estimat_Intak" localSheetId="7">#REF!</definedName>
    <definedName name="unit_estimat_Intak" localSheetId="5">#REF!</definedName>
    <definedName name="unit_estimat_Intak" localSheetId="1">#REF!</definedName>
    <definedName name="unit_estimat_Intak" localSheetId="4">#REF!</definedName>
    <definedName name="unit_estimat_Intak" localSheetId="8">#REF!</definedName>
    <definedName name="unit_estimat_Intak" localSheetId="6">#REF!</definedName>
    <definedName name="unit_estimat_Intak">#REF!</definedName>
    <definedName name="unit_rcc_clear" localSheetId="10">#REF!</definedName>
    <definedName name="unit_rcc_clear" localSheetId="9">#REF!</definedName>
    <definedName name="unit_rcc_clear" localSheetId="7">#REF!</definedName>
    <definedName name="unit_rcc_clear" localSheetId="5">#REF!</definedName>
    <definedName name="unit_rcc_clear" localSheetId="1">#REF!</definedName>
    <definedName name="unit_rcc_clear" localSheetId="4">#REF!</definedName>
    <definedName name="unit_rcc_clear" localSheetId="8">#REF!</definedName>
    <definedName name="unit_rcc_clear" localSheetId="6">#REF!</definedName>
    <definedName name="unit_rcc_clear">#REF!</definedName>
    <definedName name="unit_rcc10kl" localSheetId="10">#REF!</definedName>
    <definedName name="unit_rcc10kl" localSheetId="9">#REF!</definedName>
    <definedName name="unit_rcc10kl" localSheetId="7">#REF!</definedName>
    <definedName name="unit_rcc10kl" localSheetId="5">#REF!</definedName>
    <definedName name="unit_rcc10kl" localSheetId="1">#REF!</definedName>
    <definedName name="unit_rcc10kl" localSheetId="4">#REF!</definedName>
    <definedName name="unit_rcc10kl" localSheetId="8">#REF!</definedName>
    <definedName name="unit_rcc10kl" localSheetId="6">#REF!</definedName>
    <definedName name="unit_rcc10kl">#REF!</definedName>
    <definedName name="unit_rcc12.5kl" localSheetId="10">#REF!</definedName>
    <definedName name="unit_rcc12.5kl" localSheetId="9">#REF!</definedName>
    <definedName name="unit_rcc12.5kl" localSheetId="7">#REF!</definedName>
    <definedName name="unit_rcc12.5kl" localSheetId="5">#REF!</definedName>
    <definedName name="unit_rcc12.5kl" localSheetId="1">#REF!</definedName>
    <definedName name="unit_rcc12.5kl" localSheetId="4">#REF!</definedName>
    <definedName name="unit_rcc12.5kl" localSheetId="8">#REF!</definedName>
    <definedName name="unit_rcc12.5kl" localSheetId="6">#REF!</definedName>
    <definedName name="unit_rcc12.5kl">#REF!</definedName>
    <definedName name="unit_rcc25kl" localSheetId="10">#REF!</definedName>
    <definedName name="unit_rcc25kl" localSheetId="9">#REF!</definedName>
    <definedName name="unit_rcc25kl" localSheetId="7">#REF!</definedName>
    <definedName name="unit_rcc25kl" localSheetId="5">#REF!</definedName>
    <definedName name="unit_rcc25kl" localSheetId="1">#REF!</definedName>
    <definedName name="unit_rcc25kl" localSheetId="4">#REF!</definedName>
    <definedName name="unit_rcc25kl" localSheetId="8">#REF!</definedName>
    <definedName name="unit_rcc25kl" localSheetId="6">#REF!</definedName>
    <definedName name="unit_rcc25kl">#REF!</definedName>
    <definedName name="unit_rcc30kl" localSheetId="10">#REF!</definedName>
    <definedName name="unit_rcc30kl" localSheetId="9">#REF!</definedName>
    <definedName name="unit_rcc30kl" localSheetId="7">#REF!</definedName>
    <definedName name="unit_rcc30kl" localSheetId="5">#REF!</definedName>
    <definedName name="unit_rcc30kl" localSheetId="1">#REF!</definedName>
    <definedName name="unit_rcc30kl" localSheetId="4">#REF!</definedName>
    <definedName name="unit_rcc30kl" localSheetId="8">#REF!</definedName>
    <definedName name="unit_rcc30kl" localSheetId="6">#REF!</definedName>
    <definedName name="unit_rcc30kl">#REF!</definedName>
    <definedName name="Uo" localSheetId="10">#REF!</definedName>
    <definedName name="Uo" localSheetId="9">#REF!</definedName>
    <definedName name="Uo" localSheetId="7">#REF!</definedName>
    <definedName name="Uo" localSheetId="5">#REF!</definedName>
    <definedName name="Uo" localSheetId="1">#REF!</definedName>
    <definedName name="Uo" localSheetId="4">#REF!</definedName>
    <definedName name="Uo" localSheetId="8">#REF!</definedName>
    <definedName name="Uo" localSheetId="6">#REF!</definedName>
    <definedName name="Uo">#REF!</definedName>
    <definedName name="v" localSheetId="10">#REF!</definedName>
    <definedName name="v" localSheetId="9">#REF!</definedName>
    <definedName name="v" localSheetId="7">#REF!</definedName>
    <definedName name="v" localSheetId="5">#REF!</definedName>
    <definedName name="v" localSheetId="1">#REF!</definedName>
    <definedName name="v" localSheetId="4">#REF!</definedName>
    <definedName name="v" localSheetId="8">#REF!</definedName>
    <definedName name="v" localSheetId="6">#REF!</definedName>
    <definedName name="v">#REF!</definedName>
    <definedName name="Vc" localSheetId="10">#REF!</definedName>
    <definedName name="Vc" localSheetId="9">#REF!</definedName>
    <definedName name="Vc" localSheetId="7">#REF!</definedName>
    <definedName name="Vc" localSheetId="5">#REF!</definedName>
    <definedName name="Vc" localSheetId="1">#REF!</definedName>
    <definedName name="Vc" localSheetId="4">#REF!</definedName>
    <definedName name="Vc" localSheetId="8">#REF!</definedName>
    <definedName name="Vc" localSheetId="6">#REF!</definedName>
    <definedName name="Vc">#REF!</definedName>
    <definedName name="vertical_col_and_corner_walls" localSheetId="10">#REF!</definedName>
    <definedName name="vertical_col_and_corner_walls" localSheetId="9">#REF!</definedName>
    <definedName name="vertical_col_and_corner_walls" localSheetId="7">#REF!</definedName>
    <definedName name="vertical_col_and_corner_walls" localSheetId="5">#REF!</definedName>
    <definedName name="vertical_col_and_corner_walls" localSheetId="1">#REF!</definedName>
    <definedName name="vertical_col_and_corner_walls" localSheetId="4">#REF!</definedName>
    <definedName name="vertical_col_and_corner_walls" localSheetId="8">#REF!</definedName>
    <definedName name="vertical_col_and_corner_walls" localSheetId="6">#REF!</definedName>
    <definedName name="vertical_col_and_corner_walls">#REF!</definedName>
    <definedName name="Vfour" localSheetId="10">#REF!</definedName>
    <definedName name="Vfour" localSheetId="9">#REF!</definedName>
    <definedName name="Vfour" localSheetId="7">#REF!</definedName>
    <definedName name="Vfour" localSheetId="5">#REF!</definedName>
    <definedName name="Vfour" localSheetId="1">#REF!</definedName>
    <definedName name="Vfour" localSheetId="4">#REF!</definedName>
    <definedName name="Vfour" localSheetId="8">#REF!</definedName>
    <definedName name="Vfour" localSheetId="6">#REF!</definedName>
    <definedName name="Vfour">#REF!</definedName>
    <definedName name="vibrator" localSheetId="10">#REF!</definedName>
    <definedName name="vibrator" localSheetId="9">#REF!</definedName>
    <definedName name="vibrator" localSheetId="7">#REF!</definedName>
    <definedName name="vibrator" localSheetId="5">#REF!</definedName>
    <definedName name="vibrator" localSheetId="1">#REF!</definedName>
    <definedName name="vibrator" localSheetId="4">#REF!</definedName>
    <definedName name="vibrator" localSheetId="8">#REF!</definedName>
    <definedName name="vibrator" localSheetId="6">#REF!</definedName>
    <definedName name="vibrator">#REF!</definedName>
    <definedName name="vibro" localSheetId="10">#REF!</definedName>
    <definedName name="vibro" localSheetId="9">#REF!</definedName>
    <definedName name="vibro" localSheetId="7">#REF!</definedName>
    <definedName name="vibro" localSheetId="5">#REF!</definedName>
    <definedName name="vibro" localSheetId="1">#REF!</definedName>
    <definedName name="vibro" localSheetId="4">#REF!</definedName>
    <definedName name="vibro" localSheetId="8">#REF!</definedName>
    <definedName name="vibro" localSheetId="6">#REF!</definedName>
    <definedName name="vibro">#REF!</definedName>
    <definedName name="Villages" localSheetId="10">#REF!</definedName>
    <definedName name="Villages" localSheetId="9">#REF!</definedName>
    <definedName name="Villages" localSheetId="7">#REF!</definedName>
    <definedName name="Villages" localSheetId="5">#REF!</definedName>
    <definedName name="Villages" localSheetId="1">#REF!</definedName>
    <definedName name="Villages" localSheetId="4">#REF!</definedName>
    <definedName name="Villages" localSheetId="8">#REF!</definedName>
    <definedName name="Villages" localSheetId="6">#REF!</definedName>
    <definedName name="Villages">#REF!</definedName>
    <definedName name="VKDIFF" localSheetId="10">#REF!</definedName>
    <definedName name="VKDIFF" localSheetId="9">#REF!</definedName>
    <definedName name="VKDIFF" localSheetId="7">#REF!</definedName>
    <definedName name="VKDIFF" localSheetId="5">#REF!</definedName>
    <definedName name="VKDIFF" localSheetId="1">#REF!</definedName>
    <definedName name="VKDIFF" localSheetId="4">#REF!</definedName>
    <definedName name="VKDIFF" localSheetId="8">#REF!</definedName>
    <definedName name="VKDIFF" localSheetId="6">#REF!</definedName>
    <definedName name="VKDIFF">#REF!</definedName>
    <definedName name="VKDP" localSheetId="10">#REF!</definedName>
    <definedName name="VKDP" localSheetId="9">#REF!</definedName>
    <definedName name="VKDP" localSheetId="7">#REF!</definedName>
    <definedName name="VKDP" localSheetId="5">#REF!</definedName>
    <definedName name="VKDP" localSheetId="1">#REF!</definedName>
    <definedName name="VKDP" localSheetId="4">#REF!</definedName>
    <definedName name="VKDP" localSheetId="8">#REF!</definedName>
    <definedName name="VKDP" localSheetId="6">#REF!</definedName>
    <definedName name="VKDP">#REF!</definedName>
    <definedName name="vkm" localSheetId="10">#REF!</definedName>
    <definedName name="vkm" localSheetId="9">#REF!</definedName>
    <definedName name="vkm" localSheetId="7">#REF!</definedName>
    <definedName name="vkm" localSheetId="5">#REF!</definedName>
    <definedName name="vkm" localSheetId="1">#REF!</definedName>
    <definedName name="vkm" localSheetId="4">#REF!</definedName>
    <definedName name="vkm" localSheetId="8">#REF!</definedName>
    <definedName name="vkm" localSheetId="6">#REF!</definedName>
    <definedName name="vkm">#REF!</definedName>
    <definedName name="VKREF" localSheetId="10">#REF!</definedName>
    <definedName name="VKREF" localSheetId="9">#REF!</definedName>
    <definedName name="VKREF" localSheetId="7">#REF!</definedName>
    <definedName name="VKREF" localSheetId="5">#REF!</definedName>
    <definedName name="VKREF" localSheetId="1">#REF!</definedName>
    <definedName name="VKREF" localSheetId="4">#REF!</definedName>
    <definedName name="VKREF" localSheetId="8">#REF!</definedName>
    <definedName name="VKREF" localSheetId="6">#REF!</definedName>
    <definedName name="VKREF">#REF!</definedName>
    <definedName name="Vone" localSheetId="10">#REF!</definedName>
    <definedName name="Vone" localSheetId="9">#REF!</definedName>
    <definedName name="Vone" localSheetId="7">#REF!</definedName>
    <definedName name="Vone" localSheetId="5">#REF!</definedName>
    <definedName name="Vone" localSheetId="1">#REF!</definedName>
    <definedName name="Vone" localSheetId="4">#REF!</definedName>
    <definedName name="Vone" localSheetId="8">#REF!</definedName>
    <definedName name="Vone" localSheetId="6">#REF!</definedName>
    <definedName name="Vone">#REF!</definedName>
    <definedName name="vthree" localSheetId="10">#REF!</definedName>
    <definedName name="vthree" localSheetId="9">#REF!</definedName>
    <definedName name="vthree" localSheetId="7">#REF!</definedName>
    <definedName name="vthree" localSheetId="5">#REF!</definedName>
    <definedName name="vthree" localSheetId="1">#REF!</definedName>
    <definedName name="vthree" localSheetId="4">#REF!</definedName>
    <definedName name="vthree" localSheetId="8">#REF!</definedName>
    <definedName name="vthree" localSheetId="6">#REF!</definedName>
    <definedName name="vthree">#REF!</definedName>
    <definedName name="Vtwo" localSheetId="10">#REF!</definedName>
    <definedName name="Vtwo" localSheetId="9">#REF!</definedName>
    <definedName name="Vtwo" localSheetId="7">#REF!</definedName>
    <definedName name="Vtwo" localSheetId="5">#REF!</definedName>
    <definedName name="Vtwo" localSheetId="1">#REF!</definedName>
    <definedName name="Vtwo" localSheetId="4">#REF!</definedName>
    <definedName name="Vtwo" localSheetId="8">#REF!</definedName>
    <definedName name="Vtwo" localSheetId="6">#REF!</definedName>
    <definedName name="Vtwo">#REF!</definedName>
    <definedName name="Vtwo1" localSheetId="10">#REF!</definedName>
    <definedName name="Vtwo1" localSheetId="9">#REF!</definedName>
    <definedName name="Vtwo1" localSheetId="7">#REF!</definedName>
    <definedName name="Vtwo1" localSheetId="5">#REF!</definedName>
    <definedName name="Vtwo1" localSheetId="1">#REF!</definedName>
    <definedName name="Vtwo1" localSheetId="4">#REF!</definedName>
    <definedName name="Vtwo1" localSheetId="8">#REF!</definedName>
    <definedName name="Vtwo1" localSheetId="6">#REF!</definedName>
    <definedName name="Vtwo1">#REF!</definedName>
    <definedName name="Vz" localSheetId="10">#REF!</definedName>
    <definedName name="Vz" localSheetId="9">#REF!</definedName>
    <definedName name="Vz" localSheetId="7">#REF!</definedName>
    <definedName name="Vz" localSheetId="5">#REF!</definedName>
    <definedName name="Vz" localSheetId="1">#REF!</definedName>
    <definedName name="Vz" localSheetId="4">#REF!</definedName>
    <definedName name="Vz" localSheetId="8">#REF!</definedName>
    <definedName name="Vz" localSheetId="6">#REF!</definedName>
    <definedName name="Vz">#REF!</definedName>
    <definedName name="watertank" localSheetId="10">#REF!</definedName>
    <definedName name="watertank" localSheetId="9">#REF!</definedName>
    <definedName name="watertank" localSheetId="7">#REF!</definedName>
    <definedName name="watertank" localSheetId="5">#REF!</definedName>
    <definedName name="watertank" localSheetId="1">#REF!</definedName>
    <definedName name="watertank" localSheetId="4">#REF!</definedName>
    <definedName name="watertank" localSheetId="8">#REF!</definedName>
    <definedName name="watertank" localSheetId="6">#REF!</definedName>
    <definedName name="watertank">#REF!</definedName>
    <definedName name="watertanker" localSheetId="10">#REF!</definedName>
    <definedName name="watertanker" localSheetId="9">#REF!</definedName>
    <definedName name="watertanker" localSheetId="7">#REF!</definedName>
    <definedName name="watertanker" localSheetId="5">#REF!</definedName>
    <definedName name="watertanker" localSheetId="1">#REF!</definedName>
    <definedName name="watertanker" localSheetId="4">#REF!</definedName>
    <definedName name="watertanker" localSheetId="8">#REF!</definedName>
    <definedName name="watertanker" localSheetId="6">#REF!</definedName>
    <definedName name="watertanker">#REF!</definedName>
    <definedName name="wearingcourse" localSheetId="10">#REF!</definedName>
    <definedName name="wearingcourse" localSheetId="9">#REF!</definedName>
    <definedName name="wearingcourse" localSheetId="7">#REF!</definedName>
    <definedName name="wearingcourse" localSheetId="5">#REF!</definedName>
    <definedName name="wearingcourse" localSheetId="1">#REF!</definedName>
    <definedName name="wearingcourse" localSheetId="4">#REF!</definedName>
    <definedName name="wearingcourse" localSheetId="8">#REF!</definedName>
    <definedName name="wearingcourse" localSheetId="6">#REF!</definedName>
    <definedName name="wearingcourse">#REF!</definedName>
    <definedName name="weepholes" localSheetId="10">#REF!</definedName>
    <definedName name="weepholes" localSheetId="9">#REF!</definedName>
    <definedName name="weepholes" localSheetId="7">#REF!</definedName>
    <definedName name="weepholes" localSheetId="5">#REF!</definedName>
    <definedName name="weepholes" localSheetId="1">#REF!</definedName>
    <definedName name="weepholes" localSheetId="4">#REF!</definedName>
    <definedName name="weepholes" localSheetId="8">#REF!</definedName>
    <definedName name="weepholes" localSheetId="6">#REF!</definedName>
    <definedName name="weepholes">#REF!</definedName>
    <definedName name="weight_pipe" localSheetId="10">#REF!</definedName>
    <definedName name="weight_pipe" localSheetId="9">#REF!</definedName>
    <definedName name="weight_pipe" localSheetId="7">#REF!</definedName>
    <definedName name="weight_pipe" localSheetId="5">#REF!</definedName>
    <definedName name="weight_pipe" localSheetId="1">#REF!</definedName>
    <definedName name="weight_pipe" localSheetId="4">#REF!</definedName>
    <definedName name="weight_pipe" localSheetId="8">#REF!</definedName>
    <definedName name="weight_pipe" localSheetId="6">#REF!</definedName>
    <definedName name="weight_pipe">#REF!</definedName>
    <definedName name="Welder" localSheetId="10">#REF!</definedName>
    <definedName name="Welder" localSheetId="9">#REF!</definedName>
    <definedName name="Welder" localSheetId="7">#REF!</definedName>
    <definedName name="Welder" localSheetId="5">#REF!</definedName>
    <definedName name="Welder" localSheetId="1">#REF!</definedName>
    <definedName name="Welder" localSheetId="4">#REF!</definedName>
    <definedName name="Welder" localSheetId="8">#REF!</definedName>
    <definedName name="Welder" localSheetId="6">#REF!</definedName>
    <definedName name="Welder">#REF!</definedName>
    <definedName name="welderhelper" localSheetId="10">#REF!</definedName>
    <definedName name="welderhelper" localSheetId="9">#REF!</definedName>
    <definedName name="welderhelper" localSheetId="7">#REF!</definedName>
    <definedName name="welderhelper" localSheetId="5">#REF!</definedName>
    <definedName name="welderhelper" localSheetId="1">#REF!</definedName>
    <definedName name="welderhelper" localSheetId="4">#REF!</definedName>
    <definedName name="welderhelper" localSheetId="8">#REF!</definedName>
    <definedName name="welderhelper" localSheetId="6">#REF!</definedName>
    <definedName name="welderhelper">#REF!</definedName>
    <definedName name="Wg" localSheetId="10">#REF!</definedName>
    <definedName name="Wg" localSheetId="9">#REF!</definedName>
    <definedName name="Wg" localSheetId="7">#REF!</definedName>
    <definedName name="Wg" localSheetId="5">#REF!</definedName>
    <definedName name="Wg" localSheetId="1">#REF!</definedName>
    <definedName name="Wg" localSheetId="4">#REF!</definedName>
    <definedName name="Wg" localSheetId="8">#REF!</definedName>
    <definedName name="Wg" localSheetId="6">#REF!</definedName>
    <definedName name="Wg">#REF!</definedName>
    <definedName name="width" localSheetId="10">#REF!</definedName>
    <definedName name="width" localSheetId="9">#REF!</definedName>
    <definedName name="width" localSheetId="7">#REF!</definedName>
    <definedName name="width" localSheetId="5">#REF!</definedName>
    <definedName name="width" localSheetId="1">#REF!</definedName>
    <definedName name="width" localSheetId="4">#REF!</definedName>
    <definedName name="width" localSheetId="8">#REF!</definedName>
    <definedName name="width" localSheetId="6">#REF!</definedName>
    <definedName name="width">#REF!</definedName>
    <definedName name="Wkend" localSheetId="10">#REF!</definedName>
    <definedName name="Wkend" localSheetId="9">#REF!</definedName>
    <definedName name="Wkend" localSheetId="7">#REF!</definedName>
    <definedName name="Wkend" localSheetId="5">#REF!</definedName>
    <definedName name="Wkend" localSheetId="1">#REF!</definedName>
    <definedName name="Wkend" localSheetId="4">#REF!</definedName>
    <definedName name="Wkend" localSheetId="8">#REF!</definedName>
    <definedName name="Wkend" localSheetId="6">#REF!</definedName>
    <definedName name="Wkend">#REF!</definedName>
    <definedName name="WMM" localSheetId="10">#REF!</definedName>
    <definedName name="WMM" localSheetId="9">#REF!</definedName>
    <definedName name="WMM" localSheetId="7">#REF!</definedName>
    <definedName name="WMM" localSheetId="5">#REF!</definedName>
    <definedName name="WMM" localSheetId="1">#REF!</definedName>
    <definedName name="WMM" localSheetId="4">#REF!</definedName>
    <definedName name="WMM" localSheetId="8">#REF!</definedName>
    <definedName name="WMM" localSheetId="6">#REF!</definedName>
    <definedName name="WMM">#REF!</definedName>
    <definedName name="wmmplant" localSheetId="10">#REF!</definedName>
    <definedName name="wmmplant" localSheetId="9">#REF!</definedName>
    <definedName name="wmmplant" localSheetId="7">#REF!</definedName>
    <definedName name="wmmplant" localSheetId="5">#REF!</definedName>
    <definedName name="wmmplant" localSheetId="1">#REF!</definedName>
    <definedName name="wmmplant" localSheetId="4">#REF!</definedName>
    <definedName name="wmmplant" localSheetId="8">#REF!</definedName>
    <definedName name="wmmplant" localSheetId="6">#REF!</definedName>
    <definedName name="wmmplant">#REF!</definedName>
    <definedName name="work" localSheetId="10">#REF!</definedName>
    <definedName name="work" localSheetId="9">#REF!</definedName>
    <definedName name="work" localSheetId="7">#REF!</definedName>
    <definedName name="work" localSheetId="5">#REF!</definedName>
    <definedName name="work" localSheetId="1">#REF!</definedName>
    <definedName name="work" localSheetId="4">#REF!</definedName>
    <definedName name="work" localSheetId="8">#REF!</definedName>
    <definedName name="work" localSheetId="6">#REF!</definedName>
    <definedName name="work">#REF!</definedName>
    <definedName name="XX" localSheetId="10">#REF!</definedName>
    <definedName name="XX" localSheetId="9">#REF!</definedName>
    <definedName name="XX" localSheetId="7">#REF!</definedName>
    <definedName name="XX" localSheetId="5">#REF!</definedName>
    <definedName name="XX" localSheetId="1">#REF!</definedName>
    <definedName name="XX" localSheetId="4">#REF!</definedName>
    <definedName name="XX" localSheetId="8">#REF!</definedName>
    <definedName name="XX" localSheetId="6">#REF!</definedName>
    <definedName name="XX">#REF!</definedName>
    <definedName name="xxxx" localSheetId="10">#REF!</definedName>
    <definedName name="xxxx" localSheetId="9">#REF!</definedName>
    <definedName name="xxxx" localSheetId="7">#REF!</definedName>
    <definedName name="xxxx" localSheetId="5">#REF!</definedName>
    <definedName name="xxxx" localSheetId="1">#REF!</definedName>
    <definedName name="xxxx" localSheetId="4">#REF!</definedName>
    <definedName name="xxxx" localSheetId="8">#REF!</definedName>
    <definedName name="xxxx" localSheetId="6">#REF!</definedName>
    <definedName name="xxxx">#REF!</definedName>
    <definedName name="XZCVXFSDF" localSheetId="10">#REF!</definedName>
    <definedName name="XZCVXFSDF" localSheetId="9">#REF!</definedName>
    <definedName name="XZCVXFSDF" localSheetId="7">#REF!</definedName>
    <definedName name="XZCVXFSDF" localSheetId="5">#REF!</definedName>
    <definedName name="XZCVXFSDF" localSheetId="1">#REF!</definedName>
    <definedName name="XZCVXFSDF" localSheetId="4">#REF!</definedName>
    <definedName name="XZCVXFSDF" localSheetId="8">#REF!</definedName>
    <definedName name="XZCVXFSDF" localSheetId="6">#REF!</definedName>
    <definedName name="XZCVXFSDF">#REF!</definedName>
    <definedName name="ys" localSheetId="10">#REF!</definedName>
    <definedName name="ys" localSheetId="9">#REF!</definedName>
    <definedName name="ys" localSheetId="7">#REF!</definedName>
    <definedName name="ys" localSheetId="5">#REF!</definedName>
    <definedName name="ys" localSheetId="1">#REF!</definedName>
    <definedName name="ys" localSheetId="4">#REF!</definedName>
    <definedName name="ys" localSheetId="8">#REF!</definedName>
    <definedName name="ys" localSheetId="6">#REF!</definedName>
    <definedName name="ys">#REF!</definedName>
    <definedName name="Zero" localSheetId="10">#REF!</definedName>
    <definedName name="Zero" localSheetId="9">#REF!</definedName>
    <definedName name="Zero" localSheetId="7">#REF!</definedName>
    <definedName name="Zero" localSheetId="5">#REF!</definedName>
    <definedName name="Zero" localSheetId="1">#REF!</definedName>
    <definedName name="Zero" localSheetId="4">#REF!</definedName>
    <definedName name="Zero" localSheetId="8">#REF!</definedName>
    <definedName name="Zero" localSheetId="6">#REF!</definedName>
    <definedName name="Zero">#REF!</definedName>
    <definedName name="Zins_Garantee" localSheetId="10">#REF!</definedName>
    <definedName name="Zins_Garantee" localSheetId="9">#REF!</definedName>
    <definedName name="Zins_Garantee" localSheetId="7">#REF!</definedName>
    <definedName name="Zins_Garantee" localSheetId="5">#REF!</definedName>
    <definedName name="Zins_Garantee" localSheetId="1">#REF!</definedName>
    <definedName name="Zins_Garantee" localSheetId="4">#REF!</definedName>
    <definedName name="Zins_Garantee" localSheetId="8">#REF!</definedName>
    <definedName name="Zins_Garantee" localSheetId="6">#REF!</definedName>
    <definedName name="Zins_Garantee">#REF!</definedName>
    <definedName name="Zins_Monat" localSheetId="10">#REF!</definedName>
    <definedName name="Zins_Monat" localSheetId="9">#REF!</definedName>
    <definedName name="Zins_Monat" localSheetId="7">#REF!</definedName>
    <definedName name="Zins_Monat" localSheetId="5">#REF!</definedName>
    <definedName name="Zins_Monat" localSheetId="1">#REF!</definedName>
    <definedName name="Zins_Monat" localSheetId="4">#REF!</definedName>
    <definedName name="Zins_Monat" localSheetId="8">#REF!</definedName>
    <definedName name="Zins_Monat" localSheetId="6">#REF!</definedName>
    <definedName name="Zins_Monat">#REF!</definedName>
    <definedName name="Zinz_ÖKB" localSheetId="10">#REF!</definedName>
    <definedName name="Zinz_ÖKB" localSheetId="9">#REF!</definedName>
    <definedName name="Zinz_ÖKB" localSheetId="7">#REF!</definedName>
    <definedName name="Zinz_ÖKB" localSheetId="5">#REF!</definedName>
    <definedName name="Zinz_ÖKB" localSheetId="1">#REF!</definedName>
    <definedName name="Zinz_ÖKB" localSheetId="4">#REF!</definedName>
    <definedName name="Zinz_ÖKB" localSheetId="8">#REF!</definedName>
    <definedName name="Zinz_ÖKB" localSheetId="6">#REF!</definedName>
    <definedName name="Zinz_ÖKB">#REF!</definedName>
    <definedName name="ZXFVXCVXCV" localSheetId="10">#REF!</definedName>
    <definedName name="ZXFVXCVXCV" localSheetId="9">#REF!</definedName>
    <definedName name="ZXFVXCVXCV" localSheetId="7">#REF!</definedName>
    <definedName name="ZXFVXCVXCV" localSheetId="5">#REF!</definedName>
    <definedName name="ZXFVXCVXCV" localSheetId="1">#REF!</definedName>
    <definedName name="ZXFVXCVXCV" localSheetId="4">#REF!</definedName>
    <definedName name="ZXFVXCVXCV" localSheetId="8">#REF!</definedName>
    <definedName name="ZXFVXCVXCV" localSheetId="6">#REF!</definedName>
    <definedName name="ZXFVXCVXCV">#REF!</definedName>
    <definedName name="ZY" localSheetId="10">#REF!</definedName>
    <definedName name="ZY" localSheetId="9">#REF!</definedName>
    <definedName name="ZY" localSheetId="7">#REF!</definedName>
    <definedName name="ZY" localSheetId="5">#REF!</definedName>
    <definedName name="ZY" localSheetId="1">#REF!</definedName>
    <definedName name="ZY" localSheetId="4">#REF!</definedName>
    <definedName name="ZY" localSheetId="8">#REF!</definedName>
    <definedName name="ZY" localSheetId="6">#REF!</definedName>
    <definedName name="ZY">#REF!</definedName>
    <definedName name="ZZ" localSheetId="10">#REF!</definedName>
    <definedName name="ZZ" localSheetId="9">#REF!</definedName>
    <definedName name="ZZ" localSheetId="7">#REF!</definedName>
    <definedName name="ZZ" localSheetId="5">#REF!</definedName>
    <definedName name="ZZ" localSheetId="1">#REF!</definedName>
    <definedName name="ZZ" localSheetId="4">#REF!</definedName>
    <definedName name="ZZ" localSheetId="8">#REF!</definedName>
    <definedName name="ZZ" localSheetId="6">#REF!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5" i="1" l="1"/>
  <c r="G46" i="23"/>
  <c r="F46" i="23"/>
  <c r="G36" i="23"/>
  <c r="F36" i="23"/>
  <c r="G21" i="23"/>
  <c r="F21" i="23"/>
  <c r="G7" i="23"/>
  <c r="F7" i="23"/>
  <c r="J43" i="22"/>
  <c r="L45" i="22" s="1"/>
  <c r="D40" i="22"/>
  <c r="F38" i="22"/>
  <c r="I38" i="22" s="1"/>
  <c r="F36" i="22"/>
  <c r="I36" i="22" s="1"/>
  <c r="J36" i="22" s="1"/>
  <c r="L36" i="22" s="1"/>
  <c r="F35" i="22"/>
  <c r="I35" i="22" s="1"/>
  <c r="J35" i="22" s="1"/>
  <c r="L35" i="22" s="1"/>
  <c r="F34" i="22"/>
  <c r="I34" i="22" s="1"/>
  <c r="J34" i="22" s="1"/>
  <c r="L34" i="22" s="1"/>
  <c r="F33" i="22"/>
  <c r="I33" i="22" s="1"/>
  <c r="J33" i="22" s="1"/>
  <c r="L33" i="22" s="1"/>
  <c r="F32" i="22"/>
  <c r="I32" i="22" s="1"/>
  <c r="L28" i="22"/>
  <c r="L29" i="22" s="1"/>
  <c r="M26" i="22"/>
  <c r="N26" i="22" s="1"/>
  <c r="J26" i="22" s="1"/>
  <c r="L26" i="22" s="1"/>
  <c r="L27" i="22" s="1"/>
  <c r="M27" i="22" s="1"/>
  <c r="J22" i="22"/>
  <c r="L18" i="22"/>
  <c r="J17" i="22"/>
  <c r="L17" i="22" s="1"/>
  <c r="J15" i="22"/>
  <c r="L13" i="22"/>
  <c r="L12" i="22"/>
  <c r="E6" i="21"/>
  <c r="F6" i="21" s="1"/>
  <c r="F7" i="21" s="1"/>
  <c r="F17" i="20"/>
  <c r="F47" i="23" l="1"/>
  <c r="G47" i="23"/>
  <c r="L19" i="22"/>
  <c r="L20" i="22" s="1"/>
  <c r="L21" i="22" s="1"/>
  <c r="K22" i="22" s="1"/>
  <c r="L22" i="22" s="1"/>
  <c r="L23" i="22" s="1"/>
  <c r="I39" i="22"/>
  <c r="J38" i="22"/>
  <c r="J32" i="22"/>
  <c r="I37" i="22"/>
  <c r="I40" i="22" s="1"/>
  <c r="F40" i="22"/>
  <c r="L32" i="22" l="1"/>
  <c r="L37" i="22" s="1"/>
  <c r="J37" i="22"/>
  <c r="J40" i="22" s="1"/>
  <c r="L38" i="22"/>
  <c r="L39" i="22" s="1"/>
  <c r="L40" i="22" s="1"/>
  <c r="L41" i="22" s="1"/>
  <c r="L42" i="22" s="1"/>
  <c r="K43" i="22" s="1"/>
  <c r="L43" i="22" s="1"/>
  <c r="J39" i="22"/>
  <c r="L44" i="22" l="1"/>
  <c r="M43" i="22"/>
  <c r="L46" i="22" l="1"/>
  <c r="L47" i="22" s="1"/>
  <c r="L52" i="22" l="1"/>
  <c r="M52" i="22" s="1"/>
  <c r="L48" i="22"/>
  <c r="L51" i="22" l="1"/>
  <c r="L49" i="22"/>
  <c r="L50" i="22"/>
  <c r="L53" i="22" l="1"/>
  <c r="M53" i="22" s="1"/>
  <c r="L54" i="22" l="1"/>
  <c r="L55" i="22" s="1"/>
  <c r="L56" i="22" s="1"/>
  <c r="L57" i="22" s="1"/>
  <c r="L58" i="22" s="1"/>
  <c r="M54" i="22" l="1"/>
  <c r="N54" i="22"/>
  <c r="G48" i="19"/>
  <c r="F48" i="19"/>
  <c r="G33" i="19"/>
  <c r="F33" i="19"/>
  <c r="G21" i="19"/>
  <c r="F21" i="19"/>
  <c r="G13" i="19"/>
  <c r="G49" i="19" s="1"/>
  <c r="F13" i="19"/>
  <c r="F49" i="19" s="1"/>
  <c r="D42" i="18"/>
  <c r="F40" i="18"/>
  <c r="I40" i="18" s="1"/>
  <c r="F38" i="18"/>
  <c r="I38" i="18" s="1"/>
  <c r="J38" i="18" s="1"/>
  <c r="L38" i="18" s="1"/>
  <c r="F37" i="18"/>
  <c r="I37" i="18" s="1"/>
  <c r="J37" i="18" s="1"/>
  <c r="L37" i="18" s="1"/>
  <c r="F36" i="18"/>
  <c r="I36" i="18" s="1"/>
  <c r="J36" i="18" s="1"/>
  <c r="L36" i="18" s="1"/>
  <c r="F35" i="18"/>
  <c r="I35" i="18" s="1"/>
  <c r="J35" i="18" s="1"/>
  <c r="L35" i="18" s="1"/>
  <c r="F34" i="18"/>
  <c r="I34" i="18" s="1"/>
  <c r="L30" i="18"/>
  <c r="L31" i="18" s="1"/>
  <c r="L28" i="18"/>
  <c r="L29" i="18" s="1"/>
  <c r="M26" i="18"/>
  <c r="N26" i="18" s="1"/>
  <c r="J26" i="18" s="1"/>
  <c r="L26" i="18" s="1"/>
  <c r="L27" i="18" s="1"/>
  <c r="T21" i="18"/>
  <c r="S21" i="18"/>
  <c r="R21" i="18"/>
  <c r="Q21" i="18"/>
  <c r="U21" i="18" s="1"/>
  <c r="P21" i="18"/>
  <c r="L19" i="18"/>
  <c r="J16" i="18"/>
  <c r="J18" i="18" s="1"/>
  <c r="L18" i="18" s="1"/>
  <c r="J14" i="18"/>
  <c r="J22" i="18" s="1"/>
  <c r="L12" i="18"/>
  <c r="L13" i="18" s="1"/>
  <c r="K14" i="18" s="1"/>
  <c r="L14" i="18" s="1"/>
  <c r="E6" i="17"/>
  <c r="F6" i="17" s="1"/>
  <c r="F7" i="17" s="1"/>
  <c r="F18" i="16"/>
  <c r="L47" i="15"/>
  <c r="F42" i="15"/>
  <c r="I42" i="15" s="1"/>
  <c r="D40" i="15"/>
  <c r="F40" i="15" s="1"/>
  <c r="I40" i="15" s="1"/>
  <c r="J40" i="15" s="1"/>
  <c r="L40" i="15" s="1"/>
  <c r="F39" i="15"/>
  <c r="I39" i="15" s="1"/>
  <c r="J39" i="15" s="1"/>
  <c r="L39" i="15" s="1"/>
  <c r="F38" i="15"/>
  <c r="I38" i="15" s="1"/>
  <c r="J38" i="15" s="1"/>
  <c r="L38" i="15" s="1"/>
  <c r="D37" i="15"/>
  <c r="F37" i="15" s="1"/>
  <c r="I37" i="15" s="1"/>
  <c r="J37" i="15" s="1"/>
  <c r="L37" i="15" s="1"/>
  <c r="D36" i="15"/>
  <c r="D44" i="15" s="1"/>
  <c r="F35" i="15"/>
  <c r="I35" i="15" s="1"/>
  <c r="J35" i="15" s="1"/>
  <c r="L35" i="15" s="1"/>
  <c r="F33" i="15"/>
  <c r="I33" i="15" s="1"/>
  <c r="L30" i="15"/>
  <c r="L29" i="15"/>
  <c r="K27" i="15"/>
  <c r="L27" i="15" s="1"/>
  <c r="L28" i="15" s="1"/>
  <c r="M25" i="15"/>
  <c r="N25" i="15" s="1"/>
  <c r="J25" i="15" s="1"/>
  <c r="L25" i="15" s="1"/>
  <c r="L26" i="15" s="1"/>
  <c r="M16" i="15"/>
  <c r="J16" i="15"/>
  <c r="K19" i="15" s="1"/>
  <c r="L19" i="15" s="1"/>
  <c r="L13" i="15"/>
  <c r="L14" i="15" s="1"/>
  <c r="L47" i="14"/>
  <c r="D44" i="14"/>
  <c r="F42" i="14"/>
  <c r="I42" i="14" s="1"/>
  <c r="J42" i="14" s="1"/>
  <c r="F40" i="14"/>
  <c r="I40" i="14" s="1"/>
  <c r="J40" i="14" s="1"/>
  <c r="L40" i="14" s="1"/>
  <c r="I39" i="14"/>
  <c r="J39" i="14" s="1"/>
  <c r="L39" i="14" s="1"/>
  <c r="F39" i="14"/>
  <c r="F38" i="14"/>
  <c r="I38" i="14" s="1"/>
  <c r="J38" i="14" s="1"/>
  <c r="L38" i="14" s="1"/>
  <c r="F37" i="14"/>
  <c r="I37" i="14" s="1"/>
  <c r="J37" i="14" s="1"/>
  <c r="L37" i="14" s="1"/>
  <c r="F36" i="14"/>
  <c r="I36" i="14" s="1"/>
  <c r="J36" i="14" s="1"/>
  <c r="L36" i="14" s="1"/>
  <c r="I35" i="14"/>
  <c r="J35" i="14" s="1"/>
  <c r="L35" i="14" s="1"/>
  <c r="F35" i="14"/>
  <c r="F33" i="14"/>
  <c r="I33" i="14" s="1"/>
  <c r="L29" i="14"/>
  <c r="L30" i="14" s="1"/>
  <c r="K27" i="14"/>
  <c r="L27" i="14" s="1"/>
  <c r="L28" i="14" s="1"/>
  <c r="M25" i="14"/>
  <c r="N25" i="14" s="1"/>
  <c r="J25" i="14" s="1"/>
  <c r="L25" i="14" s="1"/>
  <c r="L26" i="14" s="1"/>
  <c r="K19" i="14"/>
  <c r="L19" i="14" s="1"/>
  <c r="M18" i="14"/>
  <c r="J18" i="14" s="1"/>
  <c r="L18" i="14" s="1"/>
  <c r="M16" i="14"/>
  <c r="J16" i="14"/>
  <c r="L13" i="14"/>
  <c r="L14" i="14" s="1"/>
  <c r="L47" i="13"/>
  <c r="F42" i="13"/>
  <c r="I42" i="13" s="1"/>
  <c r="F40" i="13"/>
  <c r="I40" i="13" s="1"/>
  <c r="J40" i="13" s="1"/>
  <c r="L40" i="13" s="1"/>
  <c r="F39" i="13"/>
  <c r="I39" i="13" s="1"/>
  <c r="J39" i="13" s="1"/>
  <c r="L39" i="13" s="1"/>
  <c r="F38" i="13"/>
  <c r="I38" i="13" s="1"/>
  <c r="J38" i="13" s="1"/>
  <c r="L38" i="13" s="1"/>
  <c r="D37" i="13"/>
  <c r="F37" i="13" s="1"/>
  <c r="I37" i="13" s="1"/>
  <c r="J37" i="13" s="1"/>
  <c r="L37" i="13" s="1"/>
  <c r="I36" i="13"/>
  <c r="J36" i="13" s="1"/>
  <c r="L36" i="13" s="1"/>
  <c r="F36" i="13"/>
  <c r="F35" i="13"/>
  <c r="I35" i="13" s="1"/>
  <c r="J35" i="13" s="1"/>
  <c r="L35" i="13" s="1"/>
  <c r="I33" i="13"/>
  <c r="F33" i="13"/>
  <c r="L29" i="13"/>
  <c r="L30" i="13" s="1"/>
  <c r="L27" i="13"/>
  <c r="L28" i="13" s="1"/>
  <c r="K27" i="13"/>
  <c r="N25" i="13"/>
  <c r="J25" i="13" s="1"/>
  <c r="L25" i="13" s="1"/>
  <c r="L26" i="13" s="1"/>
  <c r="M25" i="13"/>
  <c r="M16" i="13"/>
  <c r="J16" i="13"/>
  <c r="K19" i="13" s="1"/>
  <c r="L19" i="13" s="1"/>
  <c r="L13" i="13"/>
  <c r="L14" i="13" s="1"/>
  <c r="L47" i="12"/>
  <c r="D44" i="12"/>
  <c r="F42" i="12"/>
  <c r="I42" i="12" s="1"/>
  <c r="I43" i="12" s="1"/>
  <c r="I40" i="12"/>
  <c r="J40" i="12" s="1"/>
  <c r="L40" i="12" s="1"/>
  <c r="F40" i="12"/>
  <c r="F39" i="12"/>
  <c r="I39" i="12" s="1"/>
  <c r="J39" i="12" s="1"/>
  <c r="L39" i="12" s="1"/>
  <c r="I38" i="12"/>
  <c r="J38" i="12" s="1"/>
  <c r="L38" i="12" s="1"/>
  <c r="F38" i="12"/>
  <c r="F37" i="12"/>
  <c r="I37" i="12" s="1"/>
  <c r="J37" i="12" s="1"/>
  <c r="L37" i="12" s="1"/>
  <c r="D37" i="12"/>
  <c r="F36" i="12"/>
  <c r="I36" i="12" s="1"/>
  <c r="J36" i="12" s="1"/>
  <c r="L36" i="12" s="1"/>
  <c r="I35" i="12"/>
  <c r="J35" i="12" s="1"/>
  <c r="L35" i="12" s="1"/>
  <c r="F35" i="12"/>
  <c r="F33" i="12"/>
  <c r="L30" i="12"/>
  <c r="L29" i="12"/>
  <c r="K27" i="12"/>
  <c r="L27" i="12" s="1"/>
  <c r="L28" i="12" s="1"/>
  <c r="M25" i="12"/>
  <c r="N25" i="12" s="1"/>
  <c r="J25" i="12" s="1"/>
  <c r="L25" i="12" s="1"/>
  <c r="L26" i="12" s="1"/>
  <c r="M18" i="12"/>
  <c r="J18" i="12" s="1"/>
  <c r="L18" i="12" s="1"/>
  <c r="M16" i="12"/>
  <c r="J16" i="12"/>
  <c r="K19" i="12" s="1"/>
  <c r="L19" i="12" s="1"/>
  <c r="L13" i="12"/>
  <c r="L14" i="12" s="1"/>
  <c r="L47" i="11"/>
  <c r="F42" i="11"/>
  <c r="I42" i="11" s="1"/>
  <c r="J42" i="11" s="1"/>
  <c r="D40" i="11"/>
  <c r="F40" i="11" s="1"/>
  <c r="I40" i="11" s="1"/>
  <c r="J40" i="11" s="1"/>
  <c r="L40" i="11" s="1"/>
  <c r="J39" i="11"/>
  <c r="L39" i="11" s="1"/>
  <c r="F39" i="11"/>
  <c r="I39" i="11" s="1"/>
  <c r="F38" i="11"/>
  <c r="I38" i="11" s="1"/>
  <c r="J38" i="11" s="1"/>
  <c r="L38" i="11" s="1"/>
  <c r="D37" i="11"/>
  <c r="D44" i="11" s="1"/>
  <c r="I36" i="11"/>
  <c r="J36" i="11" s="1"/>
  <c r="L36" i="11" s="1"/>
  <c r="F36" i="11"/>
  <c r="F35" i="11"/>
  <c r="I35" i="11" s="1"/>
  <c r="J35" i="11" s="1"/>
  <c r="L35" i="11" s="1"/>
  <c r="I33" i="11"/>
  <c r="F33" i="11"/>
  <c r="L29" i="11"/>
  <c r="L30" i="11" s="1"/>
  <c r="L27" i="11"/>
  <c r="L28" i="11" s="1"/>
  <c r="K27" i="11"/>
  <c r="M25" i="11"/>
  <c r="N25" i="11" s="1"/>
  <c r="J25" i="11" s="1"/>
  <c r="L25" i="11" s="1"/>
  <c r="L26" i="11" s="1"/>
  <c r="M16" i="11"/>
  <c r="J16" i="11"/>
  <c r="K19" i="11" s="1"/>
  <c r="L19" i="11" s="1"/>
  <c r="L13" i="11"/>
  <c r="L14" i="11" s="1"/>
  <c r="L47" i="10"/>
  <c r="D44" i="10"/>
  <c r="I42" i="10"/>
  <c r="F42" i="10"/>
  <c r="F40" i="10"/>
  <c r="I40" i="10" s="1"/>
  <c r="J40" i="10" s="1"/>
  <c r="L40" i="10" s="1"/>
  <c r="F39" i="10"/>
  <c r="I39" i="10" s="1"/>
  <c r="J39" i="10" s="1"/>
  <c r="L39" i="10" s="1"/>
  <c r="F38" i="10"/>
  <c r="I38" i="10" s="1"/>
  <c r="J38" i="10" s="1"/>
  <c r="L38" i="10" s="1"/>
  <c r="F37" i="10"/>
  <c r="I37" i="10" s="1"/>
  <c r="J37" i="10" s="1"/>
  <c r="L37" i="10" s="1"/>
  <c r="J36" i="10"/>
  <c r="L36" i="10" s="1"/>
  <c r="F36" i="10"/>
  <c r="I36" i="10" s="1"/>
  <c r="F35" i="10"/>
  <c r="I35" i="10" s="1"/>
  <c r="J35" i="10" s="1"/>
  <c r="L35" i="10" s="1"/>
  <c r="F33" i="10"/>
  <c r="L29" i="10"/>
  <c r="L30" i="10" s="1"/>
  <c r="L27" i="10"/>
  <c r="L28" i="10" s="1"/>
  <c r="K27" i="10"/>
  <c r="M25" i="10"/>
  <c r="N25" i="10" s="1"/>
  <c r="J25" i="10" s="1"/>
  <c r="L25" i="10" s="1"/>
  <c r="L26" i="10" s="1"/>
  <c r="M16" i="10"/>
  <c r="J16" i="10"/>
  <c r="K19" i="10" s="1"/>
  <c r="L19" i="10" s="1"/>
  <c r="L13" i="10"/>
  <c r="L14" i="10" s="1"/>
  <c r="L47" i="9"/>
  <c r="D44" i="9"/>
  <c r="F42" i="9"/>
  <c r="I42" i="9" s="1"/>
  <c r="J42" i="9" s="1"/>
  <c r="F40" i="9"/>
  <c r="I40" i="9" s="1"/>
  <c r="J40" i="9" s="1"/>
  <c r="L40" i="9" s="1"/>
  <c r="F39" i="9"/>
  <c r="I39" i="9" s="1"/>
  <c r="J39" i="9" s="1"/>
  <c r="L39" i="9" s="1"/>
  <c r="F38" i="9"/>
  <c r="I38" i="9" s="1"/>
  <c r="J38" i="9" s="1"/>
  <c r="L38" i="9" s="1"/>
  <c r="F37" i="9"/>
  <c r="I37" i="9" s="1"/>
  <c r="J37" i="9" s="1"/>
  <c r="L37" i="9" s="1"/>
  <c r="F36" i="9"/>
  <c r="I36" i="9" s="1"/>
  <c r="J36" i="9" s="1"/>
  <c r="L36" i="9" s="1"/>
  <c r="I35" i="9"/>
  <c r="J35" i="9" s="1"/>
  <c r="L35" i="9" s="1"/>
  <c r="F35" i="9"/>
  <c r="F33" i="9"/>
  <c r="I33" i="9" s="1"/>
  <c r="L30" i="9"/>
  <c r="L29" i="9"/>
  <c r="K27" i="9"/>
  <c r="L27" i="9" s="1"/>
  <c r="L28" i="9" s="1"/>
  <c r="M25" i="9"/>
  <c r="N25" i="9" s="1"/>
  <c r="J25" i="9" s="1"/>
  <c r="L25" i="9" s="1"/>
  <c r="L26" i="9" s="1"/>
  <c r="J16" i="9"/>
  <c r="L13" i="9"/>
  <c r="L14" i="9" s="1"/>
  <c r="L47" i="8"/>
  <c r="D44" i="8"/>
  <c r="F42" i="8"/>
  <c r="I42" i="8" s="1"/>
  <c r="F40" i="8"/>
  <c r="I40" i="8" s="1"/>
  <c r="J40" i="8" s="1"/>
  <c r="L40" i="8" s="1"/>
  <c r="I39" i="8"/>
  <c r="J39" i="8" s="1"/>
  <c r="L39" i="8" s="1"/>
  <c r="F39" i="8"/>
  <c r="F38" i="8"/>
  <c r="I38" i="8" s="1"/>
  <c r="J38" i="8" s="1"/>
  <c r="L38" i="8" s="1"/>
  <c r="F37" i="8"/>
  <c r="F36" i="8"/>
  <c r="I36" i="8" s="1"/>
  <c r="J36" i="8" s="1"/>
  <c r="L36" i="8" s="1"/>
  <c r="F35" i="8"/>
  <c r="I35" i="8" s="1"/>
  <c r="J35" i="8" s="1"/>
  <c r="L35" i="8" s="1"/>
  <c r="I33" i="8"/>
  <c r="F33" i="8"/>
  <c r="L29" i="8"/>
  <c r="L30" i="8" s="1"/>
  <c r="K27" i="8"/>
  <c r="L27" i="8" s="1"/>
  <c r="L28" i="8" s="1"/>
  <c r="N25" i="8"/>
  <c r="J25" i="8" s="1"/>
  <c r="L25" i="8" s="1"/>
  <c r="L26" i="8" s="1"/>
  <c r="M25" i="8"/>
  <c r="J16" i="8"/>
  <c r="M18" i="8" s="1"/>
  <c r="J18" i="8" s="1"/>
  <c r="L18" i="8" s="1"/>
  <c r="L13" i="8"/>
  <c r="L14" i="8" s="1"/>
  <c r="L47" i="7"/>
  <c r="D44" i="7"/>
  <c r="J42" i="7"/>
  <c r="F42" i="7"/>
  <c r="I42" i="7" s="1"/>
  <c r="I43" i="7" s="1"/>
  <c r="F40" i="7"/>
  <c r="I40" i="7" s="1"/>
  <c r="J40" i="7" s="1"/>
  <c r="L40" i="7" s="1"/>
  <c r="F39" i="7"/>
  <c r="I39" i="7" s="1"/>
  <c r="J39" i="7" s="1"/>
  <c r="L39" i="7" s="1"/>
  <c r="F38" i="7"/>
  <c r="I38" i="7" s="1"/>
  <c r="J38" i="7" s="1"/>
  <c r="L38" i="7" s="1"/>
  <c r="J37" i="7"/>
  <c r="L37" i="7" s="1"/>
  <c r="F37" i="7"/>
  <c r="I37" i="7" s="1"/>
  <c r="F36" i="7"/>
  <c r="I36" i="7" s="1"/>
  <c r="J36" i="7" s="1"/>
  <c r="L36" i="7" s="1"/>
  <c r="F35" i="7"/>
  <c r="I35" i="7" s="1"/>
  <c r="J35" i="7" s="1"/>
  <c r="L35" i="7" s="1"/>
  <c r="F33" i="7"/>
  <c r="F44" i="7" s="1"/>
  <c r="L29" i="7"/>
  <c r="L30" i="7" s="1"/>
  <c r="L27" i="7"/>
  <c r="L28" i="7" s="1"/>
  <c r="K27" i="7"/>
  <c r="M25" i="7"/>
  <c r="N25" i="7" s="1"/>
  <c r="J25" i="7" s="1"/>
  <c r="L25" i="7" s="1"/>
  <c r="L26" i="7" s="1"/>
  <c r="J16" i="7"/>
  <c r="K19" i="7" s="1"/>
  <c r="L19" i="7" s="1"/>
  <c r="L13" i="7"/>
  <c r="L14" i="7" s="1"/>
  <c r="L47" i="6"/>
  <c r="D44" i="6"/>
  <c r="F42" i="6"/>
  <c r="I42" i="6" s="1"/>
  <c r="F40" i="6"/>
  <c r="I40" i="6" s="1"/>
  <c r="J40" i="6" s="1"/>
  <c r="L40" i="6" s="1"/>
  <c r="J39" i="6"/>
  <c r="L39" i="6" s="1"/>
  <c r="I39" i="6"/>
  <c r="F39" i="6"/>
  <c r="I38" i="6"/>
  <c r="J38" i="6" s="1"/>
  <c r="L38" i="6" s="1"/>
  <c r="F38" i="6"/>
  <c r="I37" i="6"/>
  <c r="J37" i="6" s="1"/>
  <c r="L37" i="6" s="1"/>
  <c r="F37" i="6"/>
  <c r="F36" i="6"/>
  <c r="I36" i="6" s="1"/>
  <c r="J36" i="6" s="1"/>
  <c r="L36" i="6" s="1"/>
  <c r="F35" i="6"/>
  <c r="I35" i="6" s="1"/>
  <c r="J35" i="6" s="1"/>
  <c r="L35" i="6" s="1"/>
  <c r="F33" i="6"/>
  <c r="I33" i="6" s="1"/>
  <c r="L30" i="6"/>
  <c r="L29" i="6"/>
  <c r="K27" i="6"/>
  <c r="L27" i="6" s="1"/>
  <c r="L28" i="6" s="1"/>
  <c r="M25" i="6"/>
  <c r="N25" i="6" s="1"/>
  <c r="J25" i="6" s="1"/>
  <c r="L25" i="6" s="1"/>
  <c r="L26" i="6" s="1"/>
  <c r="J16" i="6"/>
  <c r="M18" i="6" s="1"/>
  <c r="J18" i="6" s="1"/>
  <c r="L18" i="6" s="1"/>
  <c r="L13" i="6"/>
  <c r="L14" i="6" s="1"/>
  <c r="L47" i="5"/>
  <c r="D44" i="5"/>
  <c r="I43" i="5"/>
  <c r="J42" i="5"/>
  <c r="L42" i="5" s="1"/>
  <c r="L43" i="5" s="1"/>
  <c r="I42" i="5"/>
  <c r="F42" i="5"/>
  <c r="F40" i="5"/>
  <c r="I40" i="5" s="1"/>
  <c r="J40" i="5" s="1"/>
  <c r="L40" i="5" s="1"/>
  <c r="F39" i="5"/>
  <c r="I39" i="5" s="1"/>
  <c r="J39" i="5" s="1"/>
  <c r="L39" i="5" s="1"/>
  <c r="F38" i="5"/>
  <c r="I38" i="5" s="1"/>
  <c r="J38" i="5" s="1"/>
  <c r="L38" i="5" s="1"/>
  <c r="F37" i="5"/>
  <c r="I37" i="5" s="1"/>
  <c r="J37" i="5" s="1"/>
  <c r="L37" i="5" s="1"/>
  <c r="I36" i="5"/>
  <c r="J36" i="5" s="1"/>
  <c r="L36" i="5" s="1"/>
  <c r="F36" i="5"/>
  <c r="F35" i="5"/>
  <c r="I35" i="5" s="1"/>
  <c r="J35" i="5" s="1"/>
  <c r="L35" i="5" s="1"/>
  <c r="I33" i="5"/>
  <c r="J33" i="5" s="1"/>
  <c r="F33" i="5"/>
  <c r="L29" i="5"/>
  <c r="L30" i="5" s="1"/>
  <c r="L27" i="5"/>
  <c r="L28" i="5" s="1"/>
  <c r="K27" i="5"/>
  <c r="M25" i="5"/>
  <c r="N25" i="5" s="1"/>
  <c r="J25" i="5" s="1"/>
  <c r="L25" i="5" s="1"/>
  <c r="L26" i="5" s="1"/>
  <c r="J16" i="5"/>
  <c r="M18" i="5" s="1"/>
  <c r="J18" i="5" s="1"/>
  <c r="L18" i="5" s="1"/>
  <c r="L13" i="5"/>
  <c r="L14" i="5" s="1"/>
  <c r="I39" i="18" l="1"/>
  <c r="I42" i="18" s="1"/>
  <c r="J34" i="18"/>
  <c r="J45" i="18"/>
  <c r="I41" i="18"/>
  <c r="J40" i="18"/>
  <c r="L20" i="18"/>
  <c r="L21" i="18" s="1"/>
  <c r="K22" i="18" s="1"/>
  <c r="L22" i="18" s="1"/>
  <c r="L23" i="18" s="1"/>
  <c r="F42" i="18"/>
  <c r="I41" i="6"/>
  <c r="J33" i="6"/>
  <c r="J41" i="6" s="1"/>
  <c r="J42" i="13"/>
  <c r="I43" i="13"/>
  <c r="I43" i="11"/>
  <c r="F44" i="5"/>
  <c r="M18" i="7"/>
  <c r="J18" i="7" s="1"/>
  <c r="L18" i="7" s="1"/>
  <c r="I33" i="7"/>
  <c r="F37" i="11"/>
  <c r="I37" i="11" s="1"/>
  <c r="J37" i="11" s="1"/>
  <c r="L37" i="11" s="1"/>
  <c r="J42" i="12"/>
  <c r="F44" i="8"/>
  <c r="K19" i="5"/>
  <c r="L19" i="5" s="1"/>
  <c r="K19" i="6"/>
  <c r="L19" i="6" s="1"/>
  <c r="M18" i="10"/>
  <c r="J18" i="10" s="1"/>
  <c r="L18" i="10" s="1"/>
  <c r="L20" i="10" s="1"/>
  <c r="L21" i="10" s="1"/>
  <c r="L22" i="10" s="1"/>
  <c r="I43" i="9"/>
  <c r="I41" i="13"/>
  <c r="I44" i="13" s="1"/>
  <c r="L20" i="8"/>
  <c r="L20" i="7"/>
  <c r="L21" i="7" s="1"/>
  <c r="L22" i="7" s="1"/>
  <c r="L20" i="6"/>
  <c r="J42" i="6"/>
  <c r="I43" i="6"/>
  <c r="I44" i="6" s="1"/>
  <c r="L20" i="5"/>
  <c r="L21" i="5" s="1"/>
  <c r="L22" i="5" s="1"/>
  <c r="L33" i="5"/>
  <c r="L41" i="5" s="1"/>
  <c r="L44" i="5" s="1"/>
  <c r="L45" i="5" s="1"/>
  <c r="L46" i="5" s="1"/>
  <c r="J41" i="5"/>
  <c r="J44" i="5" s="1"/>
  <c r="I37" i="8"/>
  <c r="J37" i="8" s="1"/>
  <c r="L37" i="8" s="1"/>
  <c r="J43" i="5"/>
  <c r="J33" i="8"/>
  <c r="J43" i="13"/>
  <c r="L42" i="13"/>
  <c r="L43" i="13" s="1"/>
  <c r="L42" i="14"/>
  <c r="L43" i="14" s="1"/>
  <c r="J43" i="14"/>
  <c r="I41" i="5"/>
  <c r="I44" i="5" s="1"/>
  <c r="I43" i="8"/>
  <c r="J42" i="8"/>
  <c r="J43" i="9"/>
  <c r="L42" i="9"/>
  <c r="L43" i="9" s="1"/>
  <c r="J43" i="11"/>
  <c r="L42" i="11"/>
  <c r="L43" i="11" s="1"/>
  <c r="K19" i="9"/>
  <c r="L19" i="9" s="1"/>
  <c r="M18" i="9"/>
  <c r="J18" i="9" s="1"/>
  <c r="L18" i="9" s="1"/>
  <c r="I41" i="9"/>
  <c r="I44" i="9" s="1"/>
  <c r="J33" i="9"/>
  <c r="J42" i="10"/>
  <c r="I43" i="10"/>
  <c r="I41" i="11"/>
  <c r="I44" i="11" s="1"/>
  <c r="J43" i="7"/>
  <c r="L42" i="7"/>
  <c r="L43" i="7" s="1"/>
  <c r="F44" i="6"/>
  <c r="F44" i="11"/>
  <c r="I41" i="7"/>
  <c r="I44" i="7" s="1"/>
  <c r="J33" i="7"/>
  <c r="K19" i="8"/>
  <c r="L19" i="8" s="1"/>
  <c r="L21" i="8" s="1"/>
  <c r="L22" i="8" s="1"/>
  <c r="J43" i="12"/>
  <c r="L42" i="12"/>
  <c r="L43" i="12" s="1"/>
  <c r="J33" i="15"/>
  <c r="L21" i="12"/>
  <c r="L22" i="12" s="1"/>
  <c r="L20" i="12"/>
  <c r="F44" i="13"/>
  <c r="J33" i="14"/>
  <c r="I41" i="14"/>
  <c r="F44" i="15"/>
  <c r="I43" i="15"/>
  <c r="J42" i="15"/>
  <c r="I33" i="10"/>
  <c r="F44" i="10"/>
  <c r="I33" i="12"/>
  <c r="F44" i="12"/>
  <c r="L20" i="14"/>
  <c r="L21" i="14" s="1"/>
  <c r="L22" i="14" s="1"/>
  <c r="M18" i="11"/>
  <c r="J18" i="11" s="1"/>
  <c r="L18" i="11" s="1"/>
  <c r="D44" i="13"/>
  <c r="I43" i="14"/>
  <c r="M18" i="15"/>
  <c r="J18" i="15" s="1"/>
  <c r="L18" i="15" s="1"/>
  <c r="F44" i="9"/>
  <c r="M18" i="13"/>
  <c r="J18" i="13" s="1"/>
  <c r="L18" i="13" s="1"/>
  <c r="F36" i="15"/>
  <c r="I36" i="15" s="1"/>
  <c r="J36" i="15" s="1"/>
  <c r="L36" i="15" s="1"/>
  <c r="J33" i="11"/>
  <c r="J33" i="13"/>
  <c r="F44" i="14"/>
  <c r="J39" i="18" l="1"/>
  <c r="J42" i="18" s="1"/>
  <c r="L34" i="18"/>
  <c r="L39" i="18" s="1"/>
  <c r="J41" i="18"/>
  <c r="L40" i="18"/>
  <c r="L41" i="18" s="1"/>
  <c r="L47" i="18"/>
  <c r="L33" i="6"/>
  <c r="L41" i="6" s="1"/>
  <c r="L21" i="6"/>
  <c r="L22" i="6" s="1"/>
  <c r="L48" i="5"/>
  <c r="L49" i="5" s="1"/>
  <c r="M46" i="5"/>
  <c r="N46" i="5" s="1"/>
  <c r="I44" i="14"/>
  <c r="J41" i="14"/>
  <c r="J44" i="14" s="1"/>
  <c r="L33" i="14"/>
  <c r="L41" i="14" s="1"/>
  <c r="L44" i="14" s="1"/>
  <c r="L45" i="14" s="1"/>
  <c r="L46" i="14" s="1"/>
  <c r="I41" i="12"/>
  <c r="I44" i="12" s="1"/>
  <c r="J33" i="12"/>
  <c r="J41" i="7"/>
  <c r="J44" i="7" s="1"/>
  <c r="L33" i="7"/>
  <c r="L41" i="7" s="1"/>
  <c r="J43" i="10"/>
  <c r="L42" i="10"/>
  <c r="L43" i="10" s="1"/>
  <c r="L33" i="8"/>
  <c r="L41" i="8" s="1"/>
  <c r="J41" i="8"/>
  <c r="J41" i="13"/>
  <c r="J44" i="13" s="1"/>
  <c r="L33" i="13"/>
  <c r="L41" i="13" s="1"/>
  <c r="L44" i="13" s="1"/>
  <c r="L45" i="13" s="1"/>
  <c r="L46" i="13" s="1"/>
  <c r="L21" i="15"/>
  <c r="L22" i="15" s="1"/>
  <c r="L20" i="15"/>
  <c r="L33" i="9"/>
  <c r="L41" i="9" s="1"/>
  <c r="L44" i="9" s="1"/>
  <c r="L45" i="9" s="1"/>
  <c r="L46" i="9" s="1"/>
  <c r="J41" i="9"/>
  <c r="J44" i="9" s="1"/>
  <c r="J43" i="8"/>
  <c r="L42" i="8"/>
  <c r="L43" i="8" s="1"/>
  <c r="L44" i="8" s="1"/>
  <c r="L45" i="8" s="1"/>
  <c r="L46" i="8" s="1"/>
  <c r="I41" i="8"/>
  <c r="I44" i="8" s="1"/>
  <c r="L33" i="11"/>
  <c r="L41" i="11" s="1"/>
  <c r="J41" i="11"/>
  <c r="J44" i="11" s="1"/>
  <c r="I41" i="10"/>
  <c r="I44" i="10" s="1"/>
  <c r="J33" i="10"/>
  <c r="L20" i="13"/>
  <c r="L21" i="13" s="1"/>
  <c r="L22" i="13" s="1"/>
  <c r="J43" i="15"/>
  <c r="L42" i="15"/>
  <c r="L43" i="15" s="1"/>
  <c r="L33" i="15"/>
  <c r="L41" i="15" s="1"/>
  <c r="J41" i="15"/>
  <c r="L20" i="9"/>
  <c r="L21" i="9" s="1"/>
  <c r="L22" i="9" s="1"/>
  <c r="L20" i="11"/>
  <c r="L21" i="11" s="1"/>
  <c r="L22" i="11" s="1"/>
  <c r="I41" i="15"/>
  <c r="I44" i="15" s="1"/>
  <c r="L44" i="7"/>
  <c r="L45" i="7" s="1"/>
  <c r="L46" i="7" s="1"/>
  <c r="L44" i="11"/>
  <c r="L45" i="11" s="1"/>
  <c r="L46" i="11" s="1"/>
  <c r="J43" i="6"/>
  <c r="J44" i="6" s="1"/>
  <c r="L42" i="6"/>
  <c r="L43" i="6" s="1"/>
  <c r="L44" i="6" s="1"/>
  <c r="L45" i="6" s="1"/>
  <c r="L46" i="6" s="1"/>
  <c r="L42" i="18" l="1"/>
  <c r="L43" i="18" s="1"/>
  <c r="L44" i="18" s="1"/>
  <c r="J44" i="15"/>
  <c r="L50" i="5"/>
  <c r="L54" i="5"/>
  <c r="M46" i="13"/>
  <c r="N46" i="13" s="1"/>
  <c r="L48" i="13"/>
  <c r="L49" i="13" s="1"/>
  <c r="L48" i="8"/>
  <c r="L49" i="8" s="1"/>
  <c r="M46" i="8"/>
  <c r="N46" i="8" s="1"/>
  <c r="J44" i="8"/>
  <c r="L48" i="11"/>
  <c r="L49" i="11" s="1"/>
  <c r="M46" i="11"/>
  <c r="N46" i="11" s="1"/>
  <c r="J41" i="12"/>
  <c r="J44" i="12" s="1"/>
  <c r="L33" i="12"/>
  <c r="L41" i="12" s="1"/>
  <c r="L44" i="12" s="1"/>
  <c r="L45" i="12" s="1"/>
  <c r="L46" i="12" s="1"/>
  <c r="M46" i="6"/>
  <c r="N46" i="6" s="1"/>
  <c r="L48" i="6"/>
  <c r="L49" i="6" s="1"/>
  <c r="L48" i="9"/>
  <c r="L49" i="9" s="1"/>
  <c r="M46" i="9"/>
  <c r="N46" i="9" s="1"/>
  <c r="J41" i="10"/>
  <c r="J44" i="10" s="1"/>
  <c r="L33" i="10"/>
  <c r="L41" i="10" s="1"/>
  <c r="L44" i="10" s="1"/>
  <c r="L45" i="10" s="1"/>
  <c r="L46" i="10" s="1"/>
  <c r="L48" i="14"/>
  <c r="L49" i="14" s="1"/>
  <c r="M46" i="14"/>
  <c r="N46" i="14" s="1"/>
  <c r="L48" i="7"/>
  <c r="L49" i="7" s="1"/>
  <c r="M46" i="7"/>
  <c r="N46" i="7" s="1"/>
  <c r="L44" i="15"/>
  <c r="L45" i="15" s="1"/>
  <c r="L46" i="15" s="1"/>
  <c r="M44" i="18" l="1"/>
  <c r="K45" i="18"/>
  <c r="L45" i="18" s="1"/>
  <c r="L46" i="18" s="1"/>
  <c r="M46" i="10"/>
  <c r="N46" i="10" s="1"/>
  <c r="L48" i="10"/>
  <c r="L49" i="10" s="1"/>
  <c r="L50" i="11"/>
  <c r="L54" i="11"/>
  <c r="L50" i="9"/>
  <c r="L54" i="9"/>
  <c r="L50" i="7"/>
  <c r="L54" i="7"/>
  <c r="L50" i="6"/>
  <c r="L54" i="6"/>
  <c r="L54" i="8"/>
  <c r="L50" i="8"/>
  <c r="L50" i="13"/>
  <c r="L54" i="13"/>
  <c r="L52" i="5"/>
  <c r="L51" i="5"/>
  <c r="L53" i="5"/>
  <c r="L48" i="12"/>
  <c r="M46" i="12"/>
  <c r="N46" i="12" s="1"/>
  <c r="L49" i="12"/>
  <c r="L50" i="14"/>
  <c r="L54" i="14"/>
  <c r="L48" i="15"/>
  <c r="L49" i="15" s="1"/>
  <c r="M46" i="15"/>
  <c r="N46" i="15" s="1"/>
  <c r="L48" i="18" l="1"/>
  <c r="L49" i="18" s="1"/>
  <c r="L50" i="15"/>
  <c r="L54" i="15"/>
  <c r="L54" i="10"/>
  <c r="L50" i="10"/>
  <c r="L53" i="7"/>
  <c r="L52" i="7"/>
  <c r="L51" i="7"/>
  <c r="L54" i="12"/>
  <c r="L50" i="12"/>
  <c r="L53" i="13"/>
  <c r="L52" i="13"/>
  <c r="L51" i="13"/>
  <c r="L55" i="13" s="1"/>
  <c r="L56" i="13" s="1"/>
  <c r="L52" i="9"/>
  <c r="L53" i="9"/>
  <c r="L51" i="9"/>
  <c r="L55" i="9" s="1"/>
  <c r="L56" i="9" s="1"/>
  <c r="L52" i="8"/>
  <c r="L51" i="8"/>
  <c r="L53" i="8"/>
  <c r="L53" i="14"/>
  <c r="L52" i="14"/>
  <c r="L51" i="14"/>
  <c r="L52" i="11"/>
  <c r="L53" i="11"/>
  <c r="L51" i="11"/>
  <c r="L52" i="6"/>
  <c r="L53" i="6"/>
  <c r="L51" i="6"/>
  <c r="L55" i="6" s="1"/>
  <c r="L56" i="6"/>
  <c r="L55" i="5"/>
  <c r="L56" i="5" s="1"/>
  <c r="L50" i="18" l="1"/>
  <c r="L54" i="18"/>
  <c r="L55" i="14"/>
  <c r="L56" i="14" s="1"/>
  <c r="L55" i="11"/>
  <c r="L56" i="11" s="1"/>
  <c r="L57" i="9"/>
  <c r="L58" i="9" s="1"/>
  <c r="L59" i="9" s="1"/>
  <c r="L60" i="9" s="1"/>
  <c r="E10" i="4" s="1"/>
  <c r="F10" i="4" s="1"/>
  <c r="L57" i="14"/>
  <c r="L58" i="14" s="1"/>
  <c r="L59" i="14" s="1"/>
  <c r="L60" i="14" s="1"/>
  <c r="E15" i="4" s="1"/>
  <c r="F15" i="4" s="1"/>
  <c r="L57" i="11"/>
  <c r="L58" i="11" s="1"/>
  <c r="L59" i="11" s="1"/>
  <c r="L60" i="11" s="1"/>
  <c r="E12" i="4" s="1"/>
  <c r="F12" i="4" s="1"/>
  <c r="L58" i="6"/>
  <c r="L59" i="6" s="1"/>
  <c r="L60" i="6" s="1"/>
  <c r="E7" i="4" s="1"/>
  <c r="F7" i="4" s="1"/>
  <c r="L57" i="6"/>
  <c r="L53" i="12"/>
  <c r="L52" i="12"/>
  <c r="L51" i="12"/>
  <c r="L52" i="15"/>
  <c r="L51" i="15"/>
  <c r="L53" i="15"/>
  <c r="L55" i="7"/>
  <c r="L56" i="7" s="1"/>
  <c r="L55" i="8"/>
  <c r="L56" i="8" s="1"/>
  <c r="L53" i="10"/>
  <c r="L52" i="10"/>
  <c r="L51" i="10"/>
  <c r="L57" i="13"/>
  <c r="L58" i="13" s="1"/>
  <c r="L59" i="13" s="1"/>
  <c r="L60" i="13" s="1"/>
  <c r="E14" i="4" s="1"/>
  <c r="F14" i="4" s="1"/>
  <c r="L58" i="5"/>
  <c r="L59" i="5" s="1"/>
  <c r="L60" i="5" s="1"/>
  <c r="E6" i="4" s="1"/>
  <c r="F6" i="4" s="1"/>
  <c r="L57" i="5"/>
  <c r="L51" i="18" l="1"/>
  <c r="L53" i="18"/>
  <c r="L52" i="18"/>
  <c r="L55" i="15"/>
  <c r="L56" i="15" s="1"/>
  <c r="L57" i="15"/>
  <c r="L58" i="15" s="1"/>
  <c r="L59" i="15" s="1"/>
  <c r="L60" i="15" s="1"/>
  <c r="E16" i="4" s="1"/>
  <c r="F16" i="4" s="1"/>
  <c r="L57" i="7"/>
  <c r="L58" i="7" s="1"/>
  <c r="L59" i="7" s="1"/>
  <c r="L60" i="7" s="1"/>
  <c r="E8" i="4" s="1"/>
  <c r="F8" i="4" s="1"/>
  <c r="L55" i="10"/>
  <c r="L56" i="10" s="1"/>
  <c r="L55" i="12"/>
  <c r="L56" i="12" s="1"/>
  <c r="L57" i="8"/>
  <c r="L58" i="8" s="1"/>
  <c r="L59" i="8" s="1"/>
  <c r="L60" i="8" s="1"/>
  <c r="E9" i="4" s="1"/>
  <c r="F9" i="4" s="1"/>
  <c r="L55" i="18" l="1"/>
  <c r="L56" i="18" s="1"/>
  <c r="M51" i="18"/>
  <c r="N52" i="18"/>
  <c r="M52" i="18"/>
  <c r="L57" i="10"/>
  <c r="L58" i="10"/>
  <c r="L59" i="10" s="1"/>
  <c r="L60" i="10" s="1"/>
  <c r="E11" i="4" s="1"/>
  <c r="F11" i="4" s="1"/>
  <c r="L57" i="12"/>
  <c r="L58" i="12" s="1"/>
  <c r="L59" i="12" s="1"/>
  <c r="L60" i="12" s="1"/>
  <c r="E13" i="4" s="1"/>
  <c r="F13" i="4" s="1"/>
  <c r="L57" i="18" l="1"/>
  <c r="L58" i="18" s="1"/>
  <c r="L59" i="18" s="1"/>
  <c r="L60" i="18" s="1"/>
  <c r="F17" i="4"/>
  <c r="R63" i="18" l="1"/>
  <c r="R64" i="18" s="1"/>
  <c r="M63" i="18"/>
  <c r="I18" i="3"/>
</calcChain>
</file>

<file path=xl/sharedStrings.xml><?xml version="1.0" encoding="utf-8"?>
<sst xmlns="http://schemas.openxmlformats.org/spreadsheetml/2006/main" count="1899" uniqueCount="420">
  <si>
    <t>GOVERNMENT OF BIHAR</t>
  </si>
  <si>
    <t>PUBLIC HEALTH ENGINEERING DEPARTMENT</t>
  </si>
  <si>
    <t>PUBLIC HEALTH DIVISION, MUNGER</t>
  </si>
  <si>
    <t>P.H. DIVISION, MUNGER</t>
  </si>
  <si>
    <t>NAME OF WORK:- ESTIMATE FOR O&amp;M FOR NEXT FIVE YEAR AFTER COMPLETION OF FIVE YEAR O&amp;M BY AGENCY OF 16 Nos. (1. MAKWA SVS, 2. SUNDERPUR SVS, 3. LAUNA SVS, 4. TETIYA  PWS, 5. HEMJAPUR PWS, 6. TARAPUR PWS, 7. DHORIAN KHAIRA SVS, 8. BHAGALPURA SVS, 9. RAMPUR BISHAY (WARD N0 1,2,4,5,6,7)  SVS, 10. RAMPUR BISHAY (WARD NO. 3)/PYARPUR, 11. RATAITHA SVS UNDER P.H. DIVISION MUNGER .</t>
  </si>
  <si>
    <t>Report</t>
  </si>
  <si>
    <r>
      <rPr>
        <sz val="14"/>
        <rFont val="Arial"/>
      </rPr>
      <t>This Estimate has been framed by Executive Engineer P.H. Division, Munger as per direction of department  for O&amp;M of PWS scheme whose five year O&amp;M had been completed and requires another five year O&amp;M to meet the cost of above work. This estimate has been framed in order to ensure the continuous water supply through PWS scheme including comprehensive operation and maintainance with payment of electricity bill</t>
    </r>
    <r>
      <rPr>
        <sz val="14"/>
        <rFont val="Arial"/>
      </rPr>
      <t xml:space="preserve"> as per attached list </t>
    </r>
    <r>
      <rPr>
        <sz val="14"/>
        <rFont val="Arial"/>
      </rPr>
      <t xml:space="preserve">during the period of five year Under P.H. Division, Munger.
                                       </t>
    </r>
  </si>
  <si>
    <t>PROVISIONS:-</t>
  </si>
  <si>
    <t>The following provision has been made in this estimate:-</t>
  </si>
  <si>
    <t>1. Maintainance of distribution system</t>
  </si>
  <si>
    <t>2. Provision of maintainance for payment of operator and electricity bill.</t>
  </si>
  <si>
    <t>3. Maintainanace of civil structure</t>
  </si>
  <si>
    <t>4. Maintainanace of electrical and mechanical item</t>
  </si>
  <si>
    <t>5. Provision of maintanainace of FHTC and GI posts.</t>
  </si>
  <si>
    <t>6. Providing O&amp;M for 5 years.</t>
  </si>
  <si>
    <t>The rates taken for preparation of this estimate is based on the present labour &amp; materials rates as circulated by the BCD SoR'2022. the rates of pipes which were circulated by the dept. and had been prevailing since 2018;  has been escalated by a factor of 15.06% as directed by the CPWD.</t>
  </si>
  <si>
    <t>Estimated Project Cost:</t>
  </si>
  <si>
    <t xml:space="preserve">The Estimated Cost of this Project comes to </t>
  </si>
  <si>
    <t>on the basis of current Bihar SOR effictive from 01.01.22, Revised rate approved by PHED Headquarter and Prevailing Market rates for Non Schedule  items including 1% Contingency.</t>
  </si>
  <si>
    <t>work Completion Time</t>
  </si>
  <si>
    <t xml:space="preserve">Operation &amp; maintainence for 5 Years </t>
  </si>
  <si>
    <t>Specification:</t>
  </si>
  <si>
    <t>All relevant standard specification of PWD, PHED of Govt. of Bihar will be followed during the execution of work.</t>
  </si>
  <si>
    <t>P.H.DIVISION, MUNGER</t>
  </si>
  <si>
    <t>Public Health Engineering Department</t>
  </si>
  <si>
    <t xml:space="preserve">ABSTRACT OF COST </t>
  </si>
  <si>
    <r>
      <rPr>
        <b/>
        <u/>
        <sz val="14"/>
        <rFont val="Bookman Old Style"/>
      </rPr>
      <t xml:space="preserve">Estimate for the work:-  </t>
    </r>
    <r>
      <rPr>
        <b/>
        <u/>
        <sz val="12"/>
        <rFont val="Bookman Old Style"/>
      </rPr>
      <t>O&amp;M FOR NEXT FIVE YEAR AFTER COMPLETION OF FIVE YEAR O&amp;M BY AGENCY OF RURAL PWS/SVS UNDER P.H. DIVISION MUNGER</t>
    </r>
  </si>
  <si>
    <t>S.No.</t>
  </si>
  <si>
    <t>Description</t>
  </si>
  <si>
    <t>Quantity</t>
  </si>
  <si>
    <t>Unit</t>
  </si>
  <si>
    <t>Rate</t>
  </si>
  <si>
    <t>Total Amount</t>
  </si>
  <si>
    <r>
      <rPr>
        <sz val="11"/>
        <rFont val="Bookman Old Style"/>
      </rPr>
      <t xml:space="preserve">Cost of Operation &amp; maintenance of  </t>
    </r>
    <r>
      <rPr>
        <b/>
        <sz val="11"/>
        <rFont val="Bookman Old Style"/>
      </rPr>
      <t>Makwa SVS</t>
    </r>
    <r>
      <rPr>
        <sz val="11"/>
        <rFont val="Bookman Old Style"/>
      </rPr>
      <t xml:space="preserve">  for the period 2025-2030  Under P.H.Division, Munger (as per Sub estimate -1)</t>
    </r>
  </si>
  <si>
    <t>Nos.</t>
  </si>
  <si>
    <r>
      <rPr>
        <sz val="11"/>
        <rFont val="Bookman Old Style"/>
      </rPr>
      <t xml:space="preserve">Cost of Operation &amp; maintenance of  </t>
    </r>
    <r>
      <rPr>
        <b/>
        <sz val="11"/>
        <rFont val="Bookman Old Style"/>
      </rPr>
      <t>Sunderpur Rural Piped water Supply Scheme</t>
    </r>
    <r>
      <rPr>
        <sz val="11"/>
        <rFont val="Bookman Old Style"/>
      </rPr>
      <t xml:space="preserve"> for the period 2025-2030  Under P.H.Division, Munger (as per Sub estimate -2)</t>
    </r>
  </si>
  <si>
    <r>
      <rPr>
        <sz val="11"/>
        <rFont val="Bookman Old Style"/>
      </rPr>
      <t xml:space="preserve">Cost of Operation &amp; maintenance of  </t>
    </r>
    <r>
      <rPr>
        <b/>
        <sz val="11"/>
        <rFont val="Bookman Old Style"/>
      </rPr>
      <t>Launa SVS Scheme</t>
    </r>
    <r>
      <rPr>
        <sz val="11"/>
        <rFont val="Bookman Old Style"/>
      </rPr>
      <t xml:space="preserve"> for the period 2025-2030  Under P.H.Division, Munger (as per Sub estimate -3)</t>
    </r>
  </si>
  <si>
    <r>
      <rPr>
        <sz val="11"/>
        <rFont val="Bookman Old Style"/>
      </rPr>
      <t xml:space="preserve">Cost of Operation &amp; maintenance of  </t>
    </r>
    <r>
      <rPr>
        <b/>
        <sz val="11"/>
        <rFont val="Bookman Old Style"/>
      </rPr>
      <t>Tetiya PWS Scheme</t>
    </r>
    <r>
      <rPr>
        <sz val="11"/>
        <rFont val="Bookman Old Style"/>
      </rPr>
      <t xml:space="preserve"> for the period 2025-2030  Under P.H.Division, Munger (as per Sub estimate -4)</t>
    </r>
  </si>
  <si>
    <r>
      <rPr>
        <sz val="11"/>
        <rFont val="Bookman Old Style"/>
      </rPr>
      <t xml:space="preserve">Cost of Operation &amp; maintenance of </t>
    </r>
    <r>
      <rPr>
        <b/>
        <sz val="11"/>
        <rFont val="Bookman Old Style"/>
      </rPr>
      <t>Hemjapur PWS Scheme</t>
    </r>
    <r>
      <rPr>
        <sz val="11"/>
        <rFont val="Bookman Old Style"/>
      </rPr>
      <t xml:space="preserve"> for the period 2025-2030  Under P.H.Division, Munger (as per Sub estimate -5)</t>
    </r>
  </si>
  <si>
    <r>
      <rPr>
        <sz val="11"/>
        <rFont val="Bookman Old Style"/>
      </rPr>
      <t xml:space="preserve">Cost of Operation and maintainance of </t>
    </r>
    <r>
      <rPr>
        <b/>
        <sz val="11"/>
        <rFont val="Bookman Old Style"/>
      </rPr>
      <t>Tarapur PWS scheme</t>
    </r>
    <r>
      <rPr>
        <sz val="11"/>
        <rFont val="Bookman Old Style"/>
      </rPr>
      <t xml:space="preserve"> for five year (as per Sub estimate -6)</t>
    </r>
  </si>
  <si>
    <r>
      <rPr>
        <sz val="11"/>
        <rFont val="Bookman Old Style"/>
      </rPr>
      <t xml:space="preserve">Cost of Operation and maintainance of </t>
    </r>
    <r>
      <rPr>
        <b/>
        <sz val="11"/>
        <rFont val="Bookman Old Style"/>
      </rPr>
      <t>Khaira SVS</t>
    </r>
    <r>
      <rPr>
        <sz val="11"/>
        <rFont val="Bookman Old Style"/>
      </rPr>
      <t xml:space="preserve"> for five year (as per Sub estimate -7)</t>
    </r>
  </si>
  <si>
    <r>
      <rPr>
        <sz val="11"/>
        <rFont val="Bookman Old Style"/>
      </rPr>
      <t xml:space="preserve">Cost of Operation and maintainance of </t>
    </r>
    <r>
      <rPr>
        <b/>
        <sz val="11"/>
        <rFont val="Bookman Old Style"/>
      </rPr>
      <t>Bhagalpura SVS</t>
    </r>
    <r>
      <rPr>
        <sz val="11"/>
        <rFont val="Bookman Old Style"/>
      </rPr>
      <t xml:space="preserve"> for five year (as per Sub estimate -8)</t>
    </r>
  </si>
  <si>
    <r>
      <rPr>
        <sz val="11"/>
        <rFont val="Bookman Old Style"/>
      </rPr>
      <t xml:space="preserve">Cost of Operation and maintainance of </t>
    </r>
    <r>
      <rPr>
        <b/>
        <sz val="11"/>
        <rFont val="Bookman Old Style"/>
      </rPr>
      <t>Rampur Bishay (Ward No. 1,2,4,5,6,7) SVS</t>
    </r>
    <r>
      <rPr>
        <sz val="11"/>
        <rFont val="Bookman Old Style"/>
      </rPr>
      <t xml:space="preserve"> for five year (as per Sub estimate -9)</t>
    </r>
  </si>
  <si>
    <r>
      <rPr>
        <sz val="11"/>
        <rFont val="Bookman Old Style"/>
      </rPr>
      <t xml:space="preserve">Cost of Operation and maintainance of </t>
    </r>
    <r>
      <rPr>
        <b/>
        <sz val="11"/>
        <rFont val="Bookman Old Style"/>
      </rPr>
      <t>Rampur Bishay (Ward No. - 3)/Pyarpur SVS</t>
    </r>
    <r>
      <rPr>
        <sz val="11"/>
        <rFont val="Bookman Old Style"/>
      </rPr>
      <t xml:space="preserve"> for five year (as per Sub estimate -10)</t>
    </r>
  </si>
  <si>
    <t>Total:-</t>
  </si>
  <si>
    <t xml:space="preserve">        Junior Engineer                       Assistant Engineer</t>
  </si>
  <si>
    <t xml:space="preserve">      Executive Engineer</t>
  </si>
  <si>
    <t xml:space="preserve">        P.H.Division, Munger</t>
  </si>
  <si>
    <t>Sub Estimate No.- 01</t>
  </si>
  <si>
    <t>Estimate for Administrative Approval of Operation &amp; maintenance of  MAKWA SVS  for the period 2025-2030  Under P.H.Division, Munger</t>
  </si>
  <si>
    <t>Name of Division</t>
  </si>
  <si>
    <t>-</t>
  </si>
  <si>
    <t>MUNGER</t>
  </si>
  <si>
    <t>Cost of Operation &amp; maintenance of  MAKWA SVS  for the period 2025-2030  Under P.H.Division, Munger</t>
  </si>
  <si>
    <t>Name of Sub Division</t>
  </si>
  <si>
    <t>TARAPUR</t>
  </si>
  <si>
    <t>Block</t>
  </si>
  <si>
    <t>ASARGANJ</t>
  </si>
  <si>
    <t>Panchayat</t>
  </si>
  <si>
    <t>Wards Covered</t>
  </si>
  <si>
    <t>01,02,03,04,06,07</t>
  </si>
  <si>
    <t>Year of DB completion of original scheme</t>
  </si>
  <si>
    <t>Sl. No.</t>
  </si>
  <si>
    <t>Cost as per TS'2012</t>
  </si>
  <si>
    <t>Variation amount</t>
  </si>
  <si>
    <t>Total Cost</t>
  </si>
  <si>
    <t>% annual O&amp;M cost</t>
  </si>
  <si>
    <t>% annual depreciation</t>
  </si>
  <si>
    <t>Base year O&amp;M Cost</t>
  </si>
  <si>
    <t>Amount</t>
  </si>
  <si>
    <t>Remarks</t>
  </si>
  <si>
    <t>I.</t>
  </si>
  <si>
    <t>Fixed Costs</t>
  </si>
  <si>
    <t>(a)</t>
  </si>
  <si>
    <t>Cost of pump operator</t>
  </si>
  <si>
    <t>1 nos for 365 days</t>
  </si>
  <si>
    <t>per month</t>
  </si>
  <si>
    <t>Sub Total a=</t>
  </si>
  <si>
    <t>(b)</t>
  </si>
  <si>
    <t>Cost of energy charges</t>
  </si>
  <si>
    <t>Capacity of motor pump say 10 HP=(.746x10=7.46 kW)</t>
  </si>
  <si>
    <t>kW</t>
  </si>
  <si>
    <t>Avg. running hrs,/day</t>
  </si>
  <si>
    <t>Energy charges per year= avg. running hrs/dayx.746x10x365x1.11</t>
  </si>
  <si>
    <t>per unit</t>
  </si>
  <si>
    <t>fixed charges per month</t>
  </si>
  <si>
    <t>duty charges @6% of energy charge</t>
  </si>
  <si>
    <t>SubTotal b=</t>
  </si>
  <si>
    <t>Total Fixed Cost (I) =</t>
  </si>
  <si>
    <t>II.</t>
  </si>
  <si>
    <t>Variable Cost</t>
  </si>
  <si>
    <t>Cost of chemical</t>
  </si>
  <si>
    <t>for 2 ppm &amp; 30% Cl solution
(population x demand x cl strength)
(((1291x5x81x2)/1000000)x100/3)x365</t>
  </si>
  <si>
    <t>Kg/Year</t>
  </si>
  <si>
    <t>Overhauling of IRP/ARP/FRP, core gravel, TIS media etc.</t>
  </si>
  <si>
    <t>Sub Total b=</t>
  </si>
  <si>
    <t>(c)</t>
  </si>
  <si>
    <t>Cleaning of ESR every 6 months &amp; cleaning of campus at regular interval</t>
  </si>
  <si>
    <t>per year</t>
  </si>
  <si>
    <t>Sub Total c=</t>
  </si>
  <si>
    <t>(d)</t>
  </si>
  <si>
    <t>Infrastructure Maintenance</t>
  </si>
  <si>
    <r>
      <rPr>
        <b/>
        <i/>
        <sz val="11"/>
        <rFont val="Calibri"/>
      </rPr>
      <t>R</t>
    </r>
    <r>
      <rPr>
        <b/>
        <i/>
        <vertAlign val="subscript"/>
        <sz val="11"/>
        <rFont val="Calibri"/>
      </rPr>
      <t>t</t>
    </r>
    <r>
      <rPr>
        <b/>
        <i/>
        <sz val="11"/>
        <rFont val="Calibri"/>
      </rPr>
      <t>=[ 1+(r/100)]^t x Base year O&amp;M cost</t>
    </r>
  </si>
  <si>
    <t>t=</t>
  </si>
  <si>
    <t>Pump House</t>
  </si>
  <si>
    <t>Staff quarter</t>
  </si>
  <si>
    <t>Boundary Wall</t>
  </si>
  <si>
    <t>Approach Road</t>
  </si>
  <si>
    <t>Distrubution Line</t>
  </si>
  <si>
    <t>OHT/ESR</t>
  </si>
  <si>
    <t>Chlorination/WTP</t>
  </si>
  <si>
    <t>House Connection</t>
  </si>
  <si>
    <t>Sub Total (Civil work)=</t>
  </si>
  <si>
    <t>Pump Motor</t>
  </si>
  <si>
    <t>Sub Total (elctro mech)=</t>
  </si>
  <si>
    <t>Total=</t>
  </si>
  <si>
    <t>Sub Total d=</t>
  </si>
  <si>
    <t>Total Variable Cost II=</t>
  </si>
  <si>
    <t>Water quality test report (1 source*2 times/year @ Rs. 350) III =</t>
  </si>
  <si>
    <t>Annual rate of inflation for manufactured product (2.92%*2.5yr*variable cost) IV  =</t>
  </si>
  <si>
    <t>V</t>
  </si>
  <si>
    <t>Total variable cost II+III+IV =</t>
  </si>
  <si>
    <t>VI</t>
  </si>
  <si>
    <t>Total Cost (Total fixed cost + total variable cost) I+V =</t>
  </si>
  <si>
    <t>Contractor's profit @ 10% on Total cost (CP)=</t>
  </si>
  <si>
    <t>Add GST @ 18% on Total cost (GST)=</t>
  </si>
  <si>
    <t>Add labour cess @ 1% on Total cost (Excluding for Energy charges) (LC)=</t>
  </si>
  <si>
    <t>Add cost towards emergent, unforseen breakdowns @ 5% on Total variable cost (Emergent cost)=</t>
  </si>
  <si>
    <t xml:space="preserve">VII </t>
  </si>
  <si>
    <t>Operation and maintainence cost for 1 year (CP+GST+LC+Emergent Cost)=</t>
  </si>
  <si>
    <t>VIII</t>
  </si>
  <si>
    <t>Total Operation and maintainence cost for 1 year (including fixed, variable costs, taxes, etc.) VI+VII=</t>
  </si>
  <si>
    <t>IX</t>
  </si>
  <si>
    <t>Contigency (0.5% of total cost of 1 Year)=</t>
  </si>
  <si>
    <t>X</t>
  </si>
  <si>
    <t>Total Operation and maintainence cost for 1 year (Total O&amp;M cost for 1 Year + contigency) VIII+IX=</t>
  </si>
  <si>
    <t xml:space="preserve">XI </t>
  </si>
  <si>
    <t>Final Operation and maintainence cost for 5 Years</t>
  </si>
  <si>
    <t xml:space="preserve">XII </t>
  </si>
  <si>
    <t>Say=</t>
  </si>
  <si>
    <t>JE</t>
  </si>
  <si>
    <t>AE</t>
  </si>
  <si>
    <t>Executive Engineer</t>
  </si>
  <si>
    <t>P.H. Division, Munger</t>
  </si>
  <si>
    <t>Sub Estimate No.- 02</t>
  </si>
  <si>
    <t>Estimate for Administrative Approval of Operation &amp; maintenance of  Sunderpur Rural Piped water Supply Scheme for the period 2025-2030  Under P.H.Division, Munger</t>
  </si>
  <si>
    <t>JAMALPUR</t>
  </si>
  <si>
    <t>DHARHARA</t>
  </si>
  <si>
    <t>BAHACHOWKI</t>
  </si>
  <si>
    <t>08,10</t>
  </si>
  <si>
    <t>Capacity of motor pump say 5 HP=(.746x05=3.73 kW)</t>
  </si>
  <si>
    <t>for 2 ppm &amp; 30% Cl solution
(population x demand x cl strength)
(((170x5x81x2)/1000000)x100/3)x365</t>
  </si>
  <si>
    <r>
      <rPr>
        <b/>
        <i/>
        <sz val="11"/>
        <rFont val="Calibri"/>
      </rPr>
      <t>R</t>
    </r>
    <r>
      <rPr>
        <b/>
        <i/>
        <vertAlign val="subscript"/>
        <sz val="11"/>
        <rFont val="Calibri"/>
      </rPr>
      <t>t</t>
    </r>
    <r>
      <rPr>
        <b/>
        <i/>
        <sz val="11"/>
        <rFont val="Calibri"/>
      </rPr>
      <t>=[ 1+(r/100)]^t x Base year O&amp;M cost</t>
    </r>
  </si>
  <si>
    <t>Sub Estimate No.- 03</t>
  </si>
  <si>
    <t>Estimate for Administrative Approval of Operation &amp; maintenance of  Launa SVS Scheme for the period 2025-2030  Under P.H.Division, Munger</t>
  </si>
  <si>
    <t>LAUNA</t>
  </si>
  <si>
    <t>1,2,4,5,6,7</t>
  </si>
  <si>
    <t>Capacity of motor pump say 5 HP=(.746x7.5=5.595 kW)</t>
  </si>
  <si>
    <t>for 2 ppm &amp; 30% Cl solution
(population x demand x cl strength)
(((573x5x81x2)/1000000)x100/3)x365</t>
  </si>
  <si>
    <r>
      <rPr>
        <b/>
        <i/>
        <sz val="11"/>
        <rFont val="Calibri"/>
      </rPr>
      <t>R</t>
    </r>
    <r>
      <rPr>
        <b/>
        <i/>
        <vertAlign val="subscript"/>
        <sz val="11"/>
        <rFont val="Calibri"/>
      </rPr>
      <t>t</t>
    </r>
    <r>
      <rPr>
        <b/>
        <i/>
        <sz val="11"/>
        <rFont val="Calibri"/>
      </rPr>
      <t>=[ 1+(r/100)]^t x Base year O&amp;M cost</t>
    </r>
  </si>
  <si>
    <t>Sub Estimate No.- 04</t>
  </si>
  <si>
    <t>Estimate for Administrative Approval of Operation &amp; maintenance of  TETIYA PWS Scheme for the period 2025-2030  Under P.H.Division, Munger</t>
  </si>
  <si>
    <t>HAWELI KHARAGPUR</t>
  </si>
  <si>
    <t>TETIYA BAMBER</t>
  </si>
  <si>
    <t xml:space="preserve">TETIYA  </t>
  </si>
  <si>
    <t>8,9</t>
  </si>
  <si>
    <t>Capacity of motor pump say 5 HP=(.746x3=2.238 kW)</t>
  </si>
  <si>
    <t>for 2 ppm &amp; 30% Cl solution
(population x demand x cl strength)
(((317x5x81x2)/1000000)x100/3)x365</t>
  </si>
  <si>
    <r>
      <rPr>
        <b/>
        <i/>
        <sz val="11"/>
        <rFont val="Calibri"/>
      </rPr>
      <t>R</t>
    </r>
    <r>
      <rPr>
        <b/>
        <i/>
        <vertAlign val="subscript"/>
        <sz val="11"/>
        <rFont val="Calibri"/>
      </rPr>
      <t>t</t>
    </r>
    <r>
      <rPr>
        <b/>
        <i/>
        <sz val="11"/>
        <rFont val="Calibri"/>
      </rPr>
      <t>=[ 1+(r/100)]^t x Base year O&amp;M cost</t>
    </r>
  </si>
  <si>
    <t>Estimate for Administrative Approval of Operation &amp; maintenance of HEMJAPUR PWS Scheme for the period 2025-2030  Under P.H.Division, Munger</t>
  </si>
  <si>
    <t>HEMJAPUR</t>
  </si>
  <si>
    <t>4,5,6,7 &amp; 8</t>
  </si>
  <si>
    <r>
      <rPr>
        <sz val="11"/>
        <rFont val="Calibri"/>
      </rPr>
      <t>Capacity of motor pump say 17.5 HP=(0.76*17.5</t>
    </r>
    <r>
      <rPr>
        <sz val="11"/>
        <color rgb="FFFF0000"/>
        <rFont val="Calibri"/>
      </rPr>
      <t xml:space="preserve"> k</t>
    </r>
    <r>
      <rPr>
        <sz val="11"/>
        <rFont val="Calibri"/>
      </rPr>
      <t>W)</t>
    </r>
  </si>
  <si>
    <t>for 2 ppm &amp; 30% Cl solution
(population x demand x cl strength)
(((718x5x81x2)/1000000)x100/3)x365</t>
  </si>
  <si>
    <r>
      <rPr>
        <b/>
        <i/>
        <sz val="11"/>
        <rFont val="Calibri"/>
      </rPr>
      <t>R</t>
    </r>
    <r>
      <rPr>
        <b/>
        <i/>
        <vertAlign val="subscript"/>
        <sz val="11"/>
        <rFont val="Calibri"/>
      </rPr>
      <t>t</t>
    </r>
    <r>
      <rPr>
        <b/>
        <i/>
        <sz val="11"/>
        <rFont val="Calibri"/>
      </rPr>
      <t>=[ 1+(r/100)]^t x Base year O&amp;M cost</t>
    </r>
  </si>
  <si>
    <t>Sub Estimate No.- 06</t>
  </si>
  <si>
    <t>Estimate for Administrative Approval of Operation &amp; maintenance of TARAPUR PWS Scheme for the period 2025-2030  Under P.H.Division, Munger</t>
  </si>
  <si>
    <t>GAZIPUR</t>
  </si>
  <si>
    <t>6,8,9,10,11,12</t>
  </si>
  <si>
    <r>
      <rPr>
        <sz val="11"/>
        <rFont val="Calibri"/>
      </rPr>
      <t>Capacity of motor pump say 5 HP=(0.76*3.8</t>
    </r>
    <r>
      <rPr>
        <sz val="11"/>
        <color rgb="FFFF0000"/>
        <rFont val="Calibri"/>
      </rPr>
      <t xml:space="preserve"> k</t>
    </r>
    <r>
      <rPr>
        <sz val="11"/>
        <rFont val="Calibri"/>
      </rPr>
      <t>W)</t>
    </r>
  </si>
  <si>
    <t>for 2 ppm &amp; 30% Cl solution
(population x demand x cl strength)
(((912x5x81x2)/1000000)x100/3)x365</t>
  </si>
  <si>
    <r>
      <rPr>
        <b/>
        <i/>
        <sz val="11"/>
        <rFont val="Calibri"/>
      </rPr>
      <t>R</t>
    </r>
    <r>
      <rPr>
        <b/>
        <i/>
        <vertAlign val="subscript"/>
        <sz val="11"/>
        <rFont val="Calibri"/>
      </rPr>
      <t>t</t>
    </r>
    <r>
      <rPr>
        <b/>
        <i/>
        <sz val="11"/>
        <rFont val="Calibri"/>
      </rPr>
      <t>=[ 1+(r/100)]^t x Base year O&amp;M cost</t>
    </r>
  </si>
  <si>
    <t>Sub Estimate No.- 07</t>
  </si>
  <si>
    <t>Estimate for Administrative Approval of Operation &amp; maintenance Of DHORIAN KHAIRA (WARD NO. - 1,2,4,5,6,7) SVS for the period 2025-2030  Under P.H.Division, Munger</t>
  </si>
  <si>
    <t>KHAIRA</t>
  </si>
  <si>
    <r>
      <rPr>
        <sz val="11"/>
        <rFont val="Calibri"/>
      </rPr>
      <t>Capacity of motor pump say 10 HP=(0.746*10</t>
    </r>
    <r>
      <rPr>
        <sz val="11"/>
        <color rgb="FFFF0000"/>
        <rFont val="Calibri"/>
      </rPr>
      <t xml:space="preserve"> </t>
    </r>
    <r>
      <rPr>
        <sz val="11"/>
        <rFont val="Calibri"/>
      </rPr>
      <t>k</t>
    </r>
    <r>
      <rPr>
        <sz val="11"/>
        <rFont val="Calibri"/>
      </rPr>
      <t>W)</t>
    </r>
  </si>
  <si>
    <t>for 2 ppm &amp; 30% Cl solution
(population x demand x cl strength)
(((614x5x81x2)/1000000)x100/3)x365</t>
  </si>
  <si>
    <r>
      <rPr>
        <b/>
        <i/>
        <sz val="11"/>
        <rFont val="Calibri"/>
      </rPr>
      <t>R</t>
    </r>
    <r>
      <rPr>
        <b/>
        <i/>
        <vertAlign val="subscript"/>
        <sz val="11"/>
        <rFont val="Calibri"/>
      </rPr>
      <t>t</t>
    </r>
    <r>
      <rPr>
        <b/>
        <i/>
        <sz val="11"/>
        <rFont val="Calibri"/>
      </rPr>
      <t>=[ 1+(r/100)]^t x Base year O&amp;M cost</t>
    </r>
  </si>
  <si>
    <t>Sub Estimate No.- 08</t>
  </si>
  <si>
    <t>Estimate for Administrative Approval of Operation &amp; maintenance of BHAGALPURA SVS for the period 2025-2030  Under P.H.Division, Munger</t>
  </si>
  <si>
    <t>7,8,9,10,11</t>
  </si>
  <si>
    <r>
      <rPr>
        <sz val="11"/>
        <rFont val="Calibri"/>
      </rPr>
      <t>Capacity of motor pump say 10 HP=(0.746*10</t>
    </r>
    <r>
      <rPr>
        <sz val="11"/>
        <color rgb="FFFF0000"/>
        <rFont val="Calibri"/>
      </rPr>
      <t xml:space="preserve"> </t>
    </r>
    <r>
      <rPr>
        <sz val="11"/>
        <rFont val="Calibri"/>
      </rPr>
      <t>k</t>
    </r>
    <r>
      <rPr>
        <sz val="11"/>
        <rFont val="Calibri"/>
      </rPr>
      <t>W)</t>
    </r>
  </si>
  <si>
    <t>for 2 ppm &amp; 30% Cl solution
(population x demand x cl strength)
(((406x5x81x2)/1000000)x100/3)x365</t>
  </si>
  <si>
    <r>
      <rPr>
        <b/>
        <i/>
        <sz val="11"/>
        <rFont val="Calibri"/>
      </rPr>
      <t>R</t>
    </r>
    <r>
      <rPr>
        <b/>
        <i/>
        <vertAlign val="subscript"/>
        <sz val="11"/>
        <rFont val="Calibri"/>
      </rPr>
      <t>t</t>
    </r>
    <r>
      <rPr>
        <b/>
        <i/>
        <sz val="11"/>
        <rFont val="Calibri"/>
      </rPr>
      <t>=[ 1+(r/100)]^t x Base year O&amp;M cost</t>
    </r>
  </si>
  <si>
    <t>Sub Estimate No.- 09</t>
  </si>
  <si>
    <t>Estimate for Administrative Approval of Operation &amp; maintenance of RAMPUR BISHAY (WARD NO. - 1,2,4,5,6,7) SVS for the period 2025-2030  Under P.H.Division, Munger</t>
  </si>
  <si>
    <t>RAMPUR BISHAY</t>
  </si>
  <si>
    <t>Capacity of motor pump say 10 HP=(0.746*10 kW)</t>
  </si>
  <si>
    <t>for 2 ppm &amp; 30% Cl solution
(population x demand x cl strength)
(((343x5x81x2)/1000000)x100/3)x365</t>
  </si>
  <si>
    <r>
      <rPr>
        <b/>
        <i/>
        <sz val="11"/>
        <rFont val="Calibri"/>
      </rPr>
      <t>R</t>
    </r>
    <r>
      <rPr>
        <b/>
        <i/>
        <vertAlign val="subscript"/>
        <sz val="11"/>
        <rFont val="Calibri"/>
      </rPr>
      <t>t</t>
    </r>
    <r>
      <rPr>
        <b/>
        <i/>
        <sz val="11"/>
        <rFont val="Calibri"/>
      </rPr>
      <t>=[ 1+(r/100)]^t x Base year O&amp;M cost</t>
    </r>
  </si>
  <si>
    <t>Sub Estimate No.- 10</t>
  </si>
  <si>
    <t>Estimate for Administrative Approval of Operation &amp; maintenance of RAMPUR BISHAY (WARD NO. - 3)/PYARPUR SVS for the period 2025-2030  Under P.H.Division, Munger</t>
  </si>
  <si>
    <t>Capacity of motor pump say 5 HP=(0.746*5 kW)</t>
  </si>
  <si>
    <t>for 2 ppm &amp; 30% Cl solution
(population x demand x cl strength)
(((321x5x81x2)/1000000)x100/3)x365</t>
  </si>
  <si>
    <r>
      <rPr>
        <b/>
        <i/>
        <sz val="11"/>
        <rFont val="Calibri"/>
      </rPr>
      <t>R</t>
    </r>
    <r>
      <rPr>
        <b/>
        <i/>
        <vertAlign val="subscript"/>
        <sz val="11"/>
        <rFont val="Calibri"/>
      </rPr>
      <t>t</t>
    </r>
    <r>
      <rPr>
        <b/>
        <i/>
        <sz val="11"/>
        <rFont val="Calibri"/>
      </rPr>
      <t>=[ 1+(r/100)]^t x Base year O&amp;M cost</t>
    </r>
  </si>
  <si>
    <t>Sub Estimate No.- 11</t>
  </si>
  <si>
    <t>Estimate for Administrative Approval of Operation &amp; maintenance of RATAITHA SVS for the period 2025-2030  Under P.H.Division, Munger</t>
  </si>
  <si>
    <t>HAVELI KHARAGPUR</t>
  </si>
  <si>
    <t>RATAITHA</t>
  </si>
  <si>
    <t>1,2,3,4,5,6,7,8</t>
  </si>
  <si>
    <r>
      <rPr>
        <sz val="11"/>
        <rFont val="Calibri"/>
      </rPr>
      <t>Capacity of motor pump say 7.5 HP=(0.746*7.5</t>
    </r>
    <r>
      <rPr>
        <sz val="11"/>
        <color rgb="FFFF0000"/>
        <rFont val="Calibri"/>
      </rPr>
      <t xml:space="preserve"> </t>
    </r>
    <r>
      <rPr>
        <sz val="11"/>
        <rFont val="Calibri"/>
      </rPr>
      <t>k</t>
    </r>
    <r>
      <rPr>
        <sz val="11"/>
        <rFont val="Calibri"/>
      </rPr>
      <t>W)</t>
    </r>
  </si>
  <si>
    <t>for 2 ppm &amp; 30% Cl solution
(population x demand x cl strength)
(((667x5x81x2)/1000000)x100/3)x365</t>
  </si>
  <si>
    <r>
      <rPr>
        <b/>
        <i/>
        <sz val="11"/>
        <rFont val="Calibri"/>
      </rPr>
      <t>R</t>
    </r>
    <r>
      <rPr>
        <b/>
        <i/>
        <vertAlign val="subscript"/>
        <sz val="11"/>
        <rFont val="Calibri"/>
      </rPr>
      <t>t</t>
    </r>
    <r>
      <rPr>
        <b/>
        <i/>
        <sz val="11"/>
        <rFont val="Calibri"/>
      </rPr>
      <t>=[ 1+(r/100)]^t x Base year O&amp;M cost</t>
    </r>
  </si>
  <si>
    <t xml:space="preserve">PUBLIC HEALTH ENGINEERING DEPARTMENT
</t>
  </si>
  <si>
    <r>
      <t xml:space="preserve">Cost of Operation and maintainance of </t>
    </r>
    <r>
      <rPr>
        <b/>
        <sz val="11"/>
        <rFont val="Bookman Old Style"/>
      </rPr>
      <t>Rataitha SVS</t>
    </r>
    <r>
      <rPr>
        <sz val="11"/>
        <rFont val="Bookman Old Style"/>
      </rPr>
      <t xml:space="preserve"> for five year (as per Sub estimate -11)</t>
    </r>
  </si>
  <si>
    <t>Bill of Quantity (BOQ)</t>
  </si>
  <si>
    <t>BOQ COST :-</t>
  </si>
  <si>
    <t>`</t>
  </si>
  <si>
    <t>YEAR 2025-26</t>
  </si>
  <si>
    <t>P.H. DIVISION MUNGER</t>
  </si>
  <si>
    <t>NAME OF WORK:- ESTIMATE FOR O&amp;M FOR NEXT FIVE YEAR AFTER COMPLETION OF FIVE YEAR O&amp;M BY AGENCY OF All WLS QUALITY SCHEME IN MUNGER DISTRICT UNDER P.H. DIVISION MUNGER</t>
  </si>
  <si>
    <r>
      <t>This Estimate has been framed by Executive Engineer P.H. Division, Munger as per direction of department  for O&amp;M of WLS Quality scheme whose five year O&amp;M had been completed and required another five year O&amp;M to meet the cost of above work. This estimate has been framed in order to ensure the continuous water supply through WLS Quality scheme including comprehensive operation and maintainance with payment of electricity bill</t>
    </r>
    <r>
      <rPr>
        <sz val="14"/>
        <rFont val="Arial"/>
        <family val="2"/>
      </rPr>
      <t xml:space="preserve"> as per attached list during the period of five year Under P.H. Division, Munger</t>
    </r>
  </si>
  <si>
    <t>The rates taken for preparation of this estimate is based on the present labour &amp; materials rates as circulated by the BCD SOR 2022. the rates of pipes which were circulated by the dept. and had been prevailing since 2018;  has been escalated by a factor of 15.06% as directed by the CPWD.</t>
  </si>
  <si>
    <t>On the basis of current Bihar SOR effictive from 01.01.22, Revised rate approved by PHED Headquarter and Prevailing Market rates for Non Schedule  items including 1% Contingency.</t>
  </si>
  <si>
    <t>Work Completion Time</t>
  </si>
  <si>
    <r>
      <rPr>
        <b/>
        <u/>
        <sz val="14"/>
        <rFont val="Bookman Old Style"/>
        <family val="1"/>
      </rPr>
      <t xml:space="preserve">Estimate for the work:-  </t>
    </r>
    <r>
      <rPr>
        <b/>
        <u/>
        <sz val="12"/>
        <rFont val="Bookman Old Style"/>
        <family val="1"/>
      </rPr>
      <t>O&amp;M FOR NEXT FIVE YEAR AFTER COMPLETION OF FIVE YEAR O&amp;M BY AGENCY OF  QUALITY WLS  UNDER P.H. DIVISION MUNGER</t>
    </r>
  </si>
  <si>
    <t>Cost of Operation and maintainance of All WLS Quality Scheme in Munger Division for five year(as per Sub estimate -1)</t>
  </si>
  <si>
    <t>Estimate for Administrative Approval of Operation &amp; maintenance of 127 nos. WLS of Scheme  water supply schemes (Quality Affected) for the period 2025-2030 in Block: All Blocks Under P.H.Division, Munger.</t>
  </si>
  <si>
    <t>MUNGER/JAMALPUR/TARAPUR/HAWELI KHARAGPUR</t>
  </si>
  <si>
    <t>ALL BLOCKS</t>
  </si>
  <si>
    <t>ATTACHED</t>
  </si>
  <si>
    <t>ATTACHED GP AND WARD DATA</t>
  </si>
  <si>
    <t xml:space="preserve">                                                                                                                                                                                                                                                                                                                                                                                                                                                                                                                                                                                                                                                                                                                                                                                                                                                                                                                                                                                                                                                                                                                                                                                                                                                                                                                                                                                                                                                                                                                                                                                                                                                                                                                                                                                                                                                                                                                                                                                                                                                                                                                                                                                                                                                                                                                                                                                                                                                                                                                                                                                                                                                                                                                                                                                                                                                                                                                                                                                                                                                                                                                                                                                                                                                                                                                                                                                                                                                                                                                                                                                                                                                                                                                                                                                                                                                                                                                                                                                                                                                                                                                                                                                                                                                                                                                                                                                                                                                                                                                                                                                                                                                                                                                                                                                                                                                                                                                                                                                                                                                                                                                                                                                                                                                                                                                                                                                                                                                                                                                                                                                                                                                                                                                                                                                                                                                                                                                                                                                                                                                                                                                                                                                                                                                                                                                                                                                                                                                                                                                                                                                                                                                                                                                                                                                                                                                                                                                                                                                                                                                                                                                                                                                                                                                                                                                                                                                                                                                                                                                                                                                                                                                                                                                                                                                                                                                                                                                                                                                                                                                                                                                                                                                                                                                                                                                                                                                                                                                                                                                                                                                                                                                                                                                                                                                                                                                                                                                                                                                                                                                                                                                                                                                                                                                                                                                                                                                                                                                                                                                                                                                                                                                                                                                                                                                                                                                                                                                                                                                                                                                                                                                                                                                                                                                                                                                                                                                                                                                                                                                                                                                                                                                                                                                                                                                                                                                                                                                                                                                                                                                                                                                                                                                                                                                                                                                                                                                                                                                                                                                                                                                                                                                                                                                                                                                                                                                                                                                                                                                                                                                                                                                                                                                                                                                                                                                                                                                                                                                                                                                                                                                                                                                                                                                                                                                                                                                                                                                                                                                                                                                                                                                                                                                                                                                                                                                                                                                                                                                                                                                                                                                                                                                                                                                                                                                                                                                                                                                                                                                                                                                                                                                                                                                                                                                                                                                                                                                                                                                                                                                                                                                                                                                                                                                                                                                                                                                                                                                                                                                                                                                                                                                                                                                                                                                                                                                                                                                                                                                                                                                                                                                                                                                                                                                                                                                                                                                                                                                                                                                                                                                                                                                                                                                                                                                                                                                                                                                                                                                                                                                                                                                                                                                                                                                                                                                                                                                                                                                                                                                                                                                                                                                                                                                                                                                                                                                                                                                                                                                                                                                                                                                                                                                                                                    </t>
  </si>
  <si>
    <t>sl. No.</t>
  </si>
  <si>
    <t>Cost as per TS</t>
  </si>
  <si>
    <t>No. of total wards</t>
  </si>
  <si>
    <t>Capacity of motor pump say 3 HP=(.746x3.00= 2.24 kW)</t>
  </si>
  <si>
    <t>DHORAIYA</t>
  </si>
  <si>
    <t>AMARPUR</t>
  </si>
  <si>
    <t>RAJOUN</t>
  </si>
  <si>
    <t>BOUSI</t>
  </si>
  <si>
    <t>BARAHAT</t>
  </si>
  <si>
    <t>Energy charges per year= avg. running hrs/dayx.746x3.00x365x1.11</t>
  </si>
  <si>
    <t>Q</t>
  </si>
  <si>
    <t>mini Q</t>
  </si>
  <si>
    <t>mprd</t>
  </si>
  <si>
    <t>TOTAL</t>
  </si>
  <si>
    <t>for 2 ppm &amp; 30% Cl solution
(population x demand x cl strength)
(((152x5x81x2)/1000000)x100/3)x365</t>
  </si>
  <si>
    <r>
      <t>R</t>
    </r>
    <r>
      <rPr>
        <b/>
        <i/>
        <vertAlign val="subscript"/>
        <sz val="11"/>
        <color theme="1"/>
        <rFont val="Calibri"/>
        <family val="2"/>
        <scheme val="minor"/>
      </rPr>
      <t>t</t>
    </r>
    <r>
      <rPr>
        <b/>
        <i/>
        <sz val="11"/>
        <color theme="1"/>
        <rFont val="Calibri"/>
        <family val="2"/>
        <scheme val="minor"/>
      </rPr>
      <t>=[ 1+(r/100)]^t x Base year O&amp;M cost</t>
    </r>
  </si>
  <si>
    <t xml:space="preserve">       </t>
  </si>
  <si>
    <t>T/W Chamber</t>
  </si>
  <si>
    <t>Chlorination</t>
  </si>
  <si>
    <t>Total Variable Cost II (a+b+c+d) =</t>
  </si>
  <si>
    <t>Total variable cost of all wards II =</t>
  </si>
  <si>
    <t>Total variable cost of all wards II+III+IV =</t>
  </si>
  <si>
    <t>Block Wise WIMC Ward Details (WLS QUALITY)</t>
  </si>
  <si>
    <t>Sl.No</t>
  </si>
  <si>
    <t>Sub Division</t>
  </si>
  <si>
    <t>WIMC Wards No</t>
  </si>
  <si>
    <t>Total</t>
  </si>
  <si>
    <t>No.of Scheme</t>
  </si>
  <si>
    <t>P.H. SUB DIVISION, MUNGER</t>
  </si>
  <si>
    <t>SADAR MUNGER</t>
  </si>
  <si>
    <t>Kutlupur Diyara</t>
  </si>
  <si>
    <t>03,04,06, 07,10,11,13</t>
  </si>
  <si>
    <t xml:space="preserve">Jankingar </t>
  </si>
  <si>
    <t>1,4,5,9</t>
  </si>
  <si>
    <t>Tarapur Diyara</t>
  </si>
  <si>
    <t>1,12,13,02,04,05, 08,09</t>
  </si>
  <si>
    <t>Nauagarhi North</t>
  </si>
  <si>
    <t>01,07,13,15</t>
  </si>
  <si>
    <t>Nauagarhi South</t>
  </si>
  <si>
    <t>05,07 (P1),07(P2), 07 (P3), 08(P1) 08(P2)</t>
  </si>
  <si>
    <t>Shankarpur</t>
  </si>
  <si>
    <t>Tikarampur</t>
  </si>
  <si>
    <t>01,11,12,14</t>
  </si>
  <si>
    <t>Zafarnagar</t>
  </si>
  <si>
    <t>07,08,09,10,11,12</t>
  </si>
  <si>
    <t xml:space="preserve"> (WLS Ward) Total:-</t>
  </si>
  <si>
    <t>P.H. SUB DIVISION, JAMALPUR</t>
  </si>
  <si>
    <t>Etwa</t>
  </si>
  <si>
    <t>Shivkund</t>
  </si>
  <si>
    <t>Amari</t>
  </si>
  <si>
    <t>Azimganj</t>
  </si>
  <si>
    <t>BARIYARPUR</t>
  </si>
  <si>
    <t>Harinmar</t>
  </si>
  <si>
    <t>3,7,8,9,10</t>
  </si>
  <si>
    <t>Padiya</t>
  </si>
  <si>
    <t>10,12,13</t>
  </si>
  <si>
    <t>Ethari</t>
  </si>
  <si>
    <t>3,12</t>
  </si>
  <si>
    <t>P.H. SUB DIVISION, TARAPUR</t>
  </si>
  <si>
    <t>SANGRAMRPUR</t>
  </si>
  <si>
    <t>Didarganj</t>
  </si>
  <si>
    <t>11-A, 11-B</t>
  </si>
  <si>
    <t>Durmatta</t>
  </si>
  <si>
    <t>Katiyari</t>
  </si>
  <si>
    <t>1,4, 7,8,9,10,12</t>
  </si>
  <si>
    <t>Kusmar</t>
  </si>
  <si>
    <t>8,12</t>
  </si>
  <si>
    <t>Rampur</t>
  </si>
  <si>
    <t>7-A, 7-B</t>
  </si>
  <si>
    <t>Durgapur</t>
  </si>
  <si>
    <t>13A,13B</t>
  </si>
  <si>
    <t>Baliya</t>
  </si>
  <si>
    <t>Dadrijala</t>
  </si>
  <si>
    <t>5,9,10</t>
  </si>
  <si>
    <t>Tarapur</t>
  </si>
  <si>
    <t>Parbhara</t>
  </si>
  <si>
    <t>1,8,11</t>
  </si>
  <si>
    <t>Bihma</t>
  </si>
  <si>
    <t>Dhobai</t>
  </si>
  <si>
    <t>1,4,8</t>
  </si>
  <si>
    <t>P.H. SUB DIVISION, HAWELI KHARAGPUR</t>
  </si>
  <si>
    <t xml:space="preserve">Baijalpur </t>
  </si>
  <si>
    <t>4, 10, 08(Part) &amp; 07</t>
  </si>
  <si>
    <t>Dariyapur-1</t>
  </si>
  <si>
    <t>15, 07B</t>
  </si>
  <si>
    <t>Gangta</t>
  </si>
  <si>
    <t>12, 13(A) &amp; 13(B)</t>
  </si>
  <si>
    <t xml:space="preserve">Ramankabad West </t>
  </si>
  <si>
    <t>11 (Part-B), 07 &amp; 08</t>
  </si>
  <si>
    <t>Kaudiya</t>
  </si>
  <si>
    <t>01, 03 &amp; 07</t>
  </si>
  <si>
    <t>Majhgain</t>
  </si>
  <si>
    <t>10, 11 &amp; 12</t>
  </si>
  <si>
    <t xml:space="preserve">Mudheri </t>
  </si>
  <si>
    <t>Murade</t>
  </si>
  <si>
    <t>13, 05(Part) &amp; 02(Part B), 01, 02, 03 &amp; 04</t>
  </si>
  <si>
    <t>Bangama</t>
  </si>
  <si>
    <t>13,15</t>
  </si>
  <si>
    <t>Banhara</t>
  </si>
  <si>
    <t>Nonaji</t>
  </si>
  <si>
    <t>02,05,06,07,12</t>
  </si>
  <si>
    <t>Makwa</t>
  </si>
  <si>
    <t>1,2,3,4,6,7</t>
  </si>
  <si>
    <t>Rahmatpur</t>
  </si>
  <si>
    <t>Amaiya</t>
  </si>
  <si>
    <t>Grand Total:-</t>
  </si>
  <si>
    <t>P.H. Division Munger</t>
  </si>
  <si>
    <t>NAME OF WORK:- ESTIMATE FOR O&amp;M FOR NEXT FIVE YEAR AFTER COMPLETION OF FIVE YEAR O&amp;M BY AGENCY OF All WLS SCHEME IN MUNGER DISTRICT UNDER P.H. DIVISION MUNGER .</t>
  </si>
  <si>
    <t xml:space="preserve">This Estimate has been framed by Executive Engineer P.H. Division, Munger as per direction of department  for O&amp;M of WLS scheme whoes five year O&amp;M had been completed and required another five year O&amp;M to meet the cost of above work. This estimate has been framed in order to ensure the continuous water supply through WLS scheme including comprehensive operation and maintainance with payment of electricity bill as per attached list during the period of five year Under P.H. Division, Munger                                     </t>
  </si>
  <si>
    <r>
      <t xml:space="preserve">Estimate for the work:-  </t>
    </r>
    <r>
      <rPr>
        <b/>
        <u/>
        <sz val="12"/>
        <rFont val="Bookman Old Style"/>
        <family val="1"/>
      </rPr>
      <t>O&amp;M FOR NEXT FIVE YEAR AFTER COMPLETION OF FIVE YEAR O&amp;M BY AGENCY OF NON QUALITY WLS  UNDER P.H. DIVISION MUNGER</t>
    </r>
  </si>
  <si>
    <t>Cost of Operation and maintainance of All WLS Scheme in Munger Division for five year(as per Sub estimate -1)</t>
  </si>
  <si>
    <r>
      <t>Estimate for Administrative Approval of Operation &amp; Maintenance of 174</t>
    </r>
    <r>
      <rPr>
        <b/>
        <sz val="18"/>
        <color rgb="FFFF0000"/>
        <rFont val="Calibri"/>
        <family val="2"/>
      </rPr>
      <t xml:space="preserve"> </t>
    </r>
    <r>
      <rPr>
        <b/>
        <sz val="18"/>
        <rFont val="Calibri"/>
        <family val="2"/>
      </rPr>
      <t>nos. of WLS Schemes  water supply schemes (Non Quality affected) for the period 2025-2030 in all Blocks Under P.H.Division, Munger</t>
    </r>
  </si>
  <si>
    <t>All Block</t>
  </si>
  <si>
    <t>Attached</t>
  </si>
  <si>
    <t>Attached GP and Ward data</t>
  </si>
  <si>
    <t>Fixed Costs per ward</t>
  </si>
  <si>
    <t>Energy charges per year= avg. running hrs/dayx.746x3.00x365X1.11</t>
  </si>
  <si>
    <t>Total fixed cost of 1 ward a+b =</t>
  </si>
  <si>
    <t>Total Fixed Cost of all wards (I) =</t>
  </si>
  <si>
    <t>Variable Cost per ward</t>
  </si>
  <si>
    <t>for 2 ppm &amp; 30% Cl solution
(population x demand x cl strength)
(((155x5x81x2)/1000000)x100/3)x365</t>
  </si>
  <si>
    <r>
      <rPr>
        <b/>
        <i/>
        <sz val="11"/>
        <rFont val="Calibri"/>
        <family val="2"/>
      </rPr>
      <t>R</t>
    </r>
    <r>
      <rPr>
        <b/>
        <i/>
        <vertAlign val="subscript"/>
        <sz val="11"/>
        <rFont val="Calibri"/>
        <family val="2"/>
      </rPr>
      <t>t</t>
    </r>
    <r>
      <rPr>
        <b/>
        <i/>
        <sz val="11"/>
        <rFont val="Calibri"/>
        <family val="2"/>
      </rPr>
      <t>=[ 1+(r/100)]^t x Base year O&amp;M cost</t>
    </r>
  </si>
  <si>
    <t>Total Variable Cost (a+b+c)=</t>
  </si>
  <si>
    <t>Block Wise WIMC Ward Details</t>
  </si>
  <si>
    <t>No.of Schemes</t>
  </si>
  <si>
    <t>Mai</t>
  </si>
  <si>
    <t>01,02,04,06,08,11,15</t>
  </si>
  <si>
    <t>6,8,9,13,14</t>
  </si>
  <si>
    <t>Singhiya</t>
  </si>
  <si>
    <t>4,6,7,11,12,13</t>
  </si>
  <si>
    <t>Parham</t>
  </si>
  <si>
    <t>Ramnagar</t>
  </si>
  <si>
    <t>2,6,9,11,13</t>
  </si>
  <si>
    <t>Bank</t>
  </si>
  <si>
    <t>5,6,9,10</t>
  </si>
  <si>
    <t>Patam East</t>
  </si>
  <si>
    <t>3,6,5,7,9</t>
  </si>
  <si>
    <t>2,7,5,18</t>
  </si>
  <si>
    <t>BARIYAPUR</t>
  </si>
  <si>
    <t>Bariyarpur South</t>
  </si>
  <si>
    <t>1,3,4,5 (P1), 5(P2), 07, 09</t>
  </si>
  <si>
    <t>3,4,8,10,12,13</t>
  </si>
  <si>
    <t>Sarobagh</t>
  </si>
  <si>
    <t>3&amp;4</t>
  </si>
  <si>
    <t>Bangalwa</t>
  </si>
  <si>
    <t>2,4,8,10(A),10(B),12</t>
  </si>
  <si>
    <t>5,7,9,10,12,13,14,15</t>
  </si>
  <si>
    <t>7,8</t>
  </si>
  <si>
    <t>Hemjapur</t>
  </si>
  <si>
    <t>12,13</t>
  </si>
  <si>
    <t xml:space="preserve"> Parbhara</t>
  </si>
  <si>
    <t>2,3,4,6,9,12,13,14,15</t>
  </si>
  <si>
    <t>Khaira</t>
  </si>
  <si>
    <t>3,4,5</t>
  </si>
  <si>
    <t>2,4,5,6,7,8,9,12</t>
  </si>
  <si>
    <t>11,12</t>
  </si>
  <si>
    <t>Manikpur</t>
  </si>
  <si>
    <t>1,4,5,6,7,8,9,16</t>
  </si>
  <si>
    <t>SANGRAMPUR</t>
  </si>
  <si>
    <t>Badhouniya</t>
  </si>
  <si>
    <t>3,4</t>
  </si>
  <si>
    <t>4,7</t>
  </si>
  <si>
    <t>2,3,4,5,6,7,9,10,11,12,13</t>
  </si>
  <si>
    <t>2,3,4,5,7</t>
  </si>
  <si>
    <t>2,3,4, 5, 13,14</t>
  </si>
  <si>
    <t>1,2,3,5,8,9,10,11,12,13,14</t>
  </si>
  <si>
    <t>Chorgoan</t>
  </si>
  <si>
    <t>Tetiya Bamber</t>
  </si>
  <si>
    <t>Kesauli</t>
  </si>
  <si>
    <t>08&amp;12</t>
  </si>
  <si>
    <t>Bhuna</t>
  </si>
  <si>
    <t>10 &amp; 12</t>
  </si>
  <si>
    <t>Haweli Kharagpur</t>
  </si>
  <si>
    <t>01, 02, 03, 04, 05</t>
  </si>
  <si>
    <t>Arghan</t>
  </si>
  <si>
    <t>4,6,11</t>
  </si>
  <si>
    <t>Ramankabad West</t>
  </si>
  <si>
    <t>1,2,3,4,6,12,13</t>
  </si>
  <si>
    <t>Barui</t>
  </si>
  <si>
    <t>1,2,3,4,7,8</t>
  </si>
  <si>
    <t>Mudheri</t>
  </si>
  <si>
    <t>10,11,9,13</t>
  </si>
  <si>
    <t>Manjgain</t>
  </si>
  <si>
    <t>1,6,9</t>
  </si>
  <si>
    <t xml:space="preserve">Dariyapur-2 </t>
  </si>
  <si>
    <t>06&amp;11</t>
  </si>
  <si>
    <t>Comprehensive operation and maintenance, routine repairs and Special repairs of 
i.) Rural Piped Water Supply Scheme (PWS), 
ii.) Single Village piped water supply schemes (SVS), 
iii.) Ward level Piped Water Supply Schemes in quality affected wards (WLS_Quality) and 
iv.) Ward level Piped Water Supply Schemes in non quality affected wards (WLS Non Quality) based on item rates; constructed by the Public Health Engineering Department including payment to the pump operators, electricity bills for five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</si>
</sst>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quot;Rs.&quot;#,##0.00;[Red]&quot;Rs.&quot;#,##0.00"/>
    <numFmt numFmtId="165" formatCode="&quot;Rs.&quot;\ #,##0.00;&quot;Rs.&quot;\ \-#,##0.00"/>
    <numFmt numFmtId="166" formatCode="#,##0.00;[Red]#,##0.00"/>
    <numFmt numFmtId="167" formatCode="&quot;Rs.&quot;\ #,##0.00"/>
  </numFmts>
  <fonts count="104">
    <font>
      <sz val="11"/>
      <name val="Calibri"/>
      <scheme val="minor"/>
    </font>
    <font>
      <sz val="10"/>
      <name val="Arial"/>
    </font>
    <font>
      <sz val="11"/>
      <name val="Calibri"/>
    </font>
    <font>
      <b/>
      <sz val="18"/>
      <name val="Arial"/>
    </font>
    <font>
      <sz val="11"/>
      <name val="Arial"/>
    </font>
    <font>
      <b/>
      <sz val="11"/>
      <name val="Arial"/>
    </font>
    <font>
      <b/>
      <sz val="18"/>
      <name val="Arial"/>
    </font>
    <font>
      <sz val="14"/>
      <name val="Arial"/>
    </font>
    <font>
      <b/>
      <sz val="12"/>
      <name val="Arial"/>
    </font>
    <font>
      <sz val="12"/>
      <name val="Arial"/>
    </font>
    <font>
      <sz val="16"/>
      <name val="Times New Roman"/>
    </font>
    <font>
      <b/>
      <sz val="10"/>
      <name val="Arial"/>
    </font>
    <font>
      <sz val="12"/>
      <name val="Times New Roman"/>
    </font>
    <font>
      <b/>
      <sz val="14"/>
      <name val="Arial"/>
    </font>
    <font>
      <b/>
      <sz val="11"/>
      <name val="Arial"/>
    </font>
    <font>
      <b/>
      <u/>
      <sz val="14"/>
      <name val="Bookman Old Style"/>
    </font>
    <font>
      <u/>
      <sz val="11"/>
      <name val="Arial"/>
    </font>
    <font>
      <u/>
      <sz val="11"/>
      <name val="Arial"/>
    </font>
    <font>
      <b/>
      <u/>
      <sz val="14"/>
      <name val="Bookman Old Style"/>
    </font>
    <font>
      <b/>
      <u/>
      <sz val="14"/>
      <name val="Bookman Old Style"/>
    </font>
    <font>
      <b/>
      <sz val="11"/>
      <name val="Bookman Old Style"/>
    </font>
    <font>
      <sz val="11"/>
      <name val="Bookman Old Style"/>
    </font>
    <font>
      <b/>
      <u/>
      <sz val="16"/>
      <name val="Calibri"/>
    </font>
    <font>
      <b/>
      <u/>
      <sz val="18"/>
      <name val="Calibri"/>
    </font>
    <font>
      <b/>
      <sz val="12"/>
      <name val="Calibri"/>
    </font>
    <font>
      <b/>
      <sz val="11"/>
      <name val="Calibri"/>
    </font>
    <font>
      <b/>
      <sz val="18"/>
      <name val="Calibri"/>
    </font>
    <font>
      <b/>
      <sz val="11"/>
      <name val="Arial Black"/>
    </font>
    <font>
      <sz val="11"/>
      <name val="Calibri"/>
    </font>
    <font>
      <b/>
      <u/>
      <sz val="11"/>
      <name val="Calibri"/>
    </font>
    <font>
      <b/>
      <i/>
      <sz val="11"/>
      <name val="Calibri"/>
    </font>
    <font>
      <i/>
      <sz val="11"/>
      <name val="Calibri"/>
    </font>
    <font>
      <sz val="11"/>
      <name val="Arial Black"/>
    </font>
    <font>
      <sz val="11"/>
      <name val="Calibri"/>
    </font>
    <font>
      <sz val="11"/>
      <color rgb="FFFF0000"/>
      <name val="Calibri"/>
    </font>
    <font>
      <b/>
      <i/>
      <sz val="11"/>
      <name val="Calibri"/>
    </font>
    <font>
      <b/>
      <sz val="11"/>
      <name val="Calibri"/>
    </font>
    <font>
      <b/>
      <sz val="10"/>
      <name val="Calibri"/>
    </font>
    <font>
      <b/>
      <u/>
      <sz val="12"/>
      <name val="Bookman Old Style"/>
    </font>
    <font>
      <b/>
      <i/>
      <vertAlign val="subscript"/>
      <sz val="11"/>
      <name val="Calibri"/>
    </font>
    <font>
      <sz val="11"/>
      <name val="Calibri"/>
      <scheme val="minor"/>
    </font>
    <font>
      <sz val="10"/>
      <name val="Arial"/>
      <family val="2"/>
    </font>
    <font>
      <sz val="28"/>
      <name val="Arial"/>
      <family val="2"/>
    </font>
    <font>
      <b/>
      <i/>
      <u/>
      <sz val="20"/>
      <name val="Elephant"/>
      <family val="1"/>
    </font>
    <font>
      <b/>
      <sz val="18"/>
      <name val="Times New Roman"/>
      <family val="1"/>
    </font>
    <font>
      <b/>
      <sz val="12"/>
      <name val="Times New Roman"/>
      <family val="1"/>
    </font>
    <font>
      <b/>
      <u/>
      <sz val="22"/>
      <name val="Times New Roman"/>
      <family val="1"/>
    </font>
    <font>
      <b/>
      <sz val="14"/>
      <name val="Times New Roman"/>
      <family val="1"/>
    </font>
    <font>
      <b/>
      <sz val="16"/>
      <name val="Times New Roman"/>
      <family val="1"/>
    </font>
    <font>
      <b/>
      <i/>
      <u/>
      <sz val="14"/>
      <name val="Times New Roman"/>
      <family val="1"/>
    </font>
    <font>
      <b/>
      <sz val="16"/>
      <name val="Rupee Foradian"/>
      <family val="2"/>
    </font>
    <font>
      <b/>
      <i/>
      <u/>
      <sz val="16"/>
      <name val="Times New Roman"/>
      <family val="1"/>
    </font>
    <font>
      <sz val="24"/>
      <name val="Arial"/>
      <family val="2"/>
    </font>
    <font>
      <b/>
      <sz val="24"/>
      <name val="Times New Roman"/>
      <family val="1"/>
    </font>
    <font>
      <b/>
      <sz val="10"/>
      <name val="Arial"/>
      <family val="2"/>
    </font>
    <font>
      <sz val="11"/>
      <color rgb="FFFF0000"/>
      <name val="Calibri"/>
      <family val="2"/>
      <scheme val="minor"/>
    </font>
    <font>
      <b/>
      <sz val="11"/>
      <color theme="1"/>
      <name val="Calibri"/>
      <family val="2"/>
      <scheme val="minor"/>
    </font>
    <font>
      <b/>
      <sz val="18"/>
      <name val="Arial"/>
      <family val="2"/>
    </font>
    <font>
      <sz val="11"/>
      <name val="Calibri"/>
      <family val="2"/>
    </font>
    <font>
      <sz val="11"/>
      <name val="Arial"/>
      <family val="2"/>
    </font>
    <font>
      <b/>
      <sz val="12"/>
      <name val="Arial"/>
      <family val="2"/>
    </font>
    <font>
      <sz val="14"/>
      <name val="Arial"/>
      <family val="2"/>
    </font>
    <font>
      <sz val="12"/>
      <name val="Arial"/>
      <family val="2"/>
    </font>
    <font>
      <sz val="16"/>
      <name val="Times New Roman"/>
      <family val="1"/>
    </font>
    <font>
      <sz val="12"/>
      <name val="Times New Roman"/>
      <family val="1"/>
    </font>
    <font>
      <b/>
      <sz val="14"/>
      <name val="Arial"/>
      <family val="2"/>
    </font>
    <font>
      <b/>
      <sz val="11"/>
      <name val="Arial"/>
      <family val="2"/>
    </font>
    <font>
      <b/>
      <u/>
      <sz val="14"/>
      <name val="Bookman Old Style"/>
      <family val="1"/>
    </font>
    <font>
      <u/>
      <sz val="11"/>
      <name val="Arial"/>
      <family val="2"/>
    </font>
    <font>
      <b/>
      <u/>
      <sz val="12"/>
      <name val="Bookman Old Style"/>
      <family val="1"/>
    </font>
    <font>
      <b/>
      <sz val="11"/>
      <name val="Bookman Old Style"/>
      <family val="1"/>
    </font>
    <font>
      <sz val="11"/>
      <name val="Bookman Old Style"/>
      <family val="1"/>
    </font>
    <font>
      <b/>
      <sz val="11"/>
      <color theme="0"/>
      <name val="Bookman Old Style"/>
      <family val="1"/>
    </font>
    <font>
      <b/>
      <sz val="14"/>
      <color theme="1"/>
      <name val="Calibri"/>
      <family val="2"/>
      <scheme val="minor"/>
    </font>
    <font>
      <b/>
      <u/>
      <sz val="11"/>
      <color theme="1"/>
      <name val="Calibri"/>
      <family val="2"/>
      <scheme val="minor"/>
    </font>
    <font>
      <b/>
      <i/>
      <sz val="11"/>
      <color theme="1"/>
      <name val="Calibri"/>
      <family val="2"/>
      <scheme val="minor"/>
    </font>
    <font>
      <b/>
      <i/>
      <vertAlign val="subscript"/>
      <sz val="11"/>
      <color theme="1"/>
      <name val="Calibri"/>
      <family val="2"/>
      <scheme val="minor"/>
    </font>
    <font>
      <i/>
      <sz val="11"/>
      <color theme="1"/>
      <name val="Calibri"/>
      <family val="2"/>
      <scheme val="minor"/>
    </font>
    <font>
      <b/>
      <i/>
      <sz val="11"/>
      <name val="Calibri"/>
      <family val="2"/>
    </font>
    <font>
      <b/>
      <sz val="11"/>
      <name val="Calibri"/>
      <family val="2"/>
    </font>
    <font>
      <b/>
      <sz val="10"/>
      <name val="Calibri"/>
      <family val="2"/>
    </font>
    <font>
      <b/>
      <u/>
      <sz val="16"/>
      <name val="Gill Sans"/>
    </font>
    <font>
      <sz val="16"/>
      <name val="Calibri"/>
      <family val="2"/>
    </font>
    <font>
      <b/>
      <u/>
      <sz val="14"/>
      <name val="Gill Sans"/>
    </font>
    <font>
      <sz val="14"/>
      <name val="Calibri"/>
      <family val="2"/>
    </font>
    <font>
      <b/>
      <sz val="14"/>
      <name val="Arial Narrow"/>
      <family val="2"/>
    </font>
    <font>
      <sz val="13"/>
      <color theme="1"/>
      <name val="Calibri"/>
      <family val="2"/>
      <scheme val="minor"/>
    </font>
    <font>
      <b/>
      <sz val="14"/>
      <name val="Calibri"/>
      <family val="2"/>
    </font>
    <font>
      <sz val="10"/>
      <name val="Kruti Dev 010"/>
    </font>
    <font>
      <sz val="12"/>
      <name val="Calibri"/>
      <family val="2"/>
    </font>
    <font>
      <sz val="10"/>
      <name val="Calibri"/>
      <family val="2"/>
    </font>
    <font>
      <b/>
      <sz val="13"/>
      <color theme="1"/>
      <name val="Calibri"/>
      <family val="2"/>
      <scheme val="minor"/>
    </font>
    <font>
      <b/>
      <sz val="12"/>
      <name val="Calibri"/>
      <family val="2"/>
      <scheme val="minor"/>
    </font>
    <font>
      <b/>
      <sz val="16"/>
      <name val="Calibri"/>
      <family val="2"/>
    </font>
    <font>
      <b/>
      <sz val="12"/>
      <name val="Calibri"/>
      <family val="2"/>
    </font>
    <font>
      <b/>
      <sz val="18"/>
      <name val="Calibri"/>
      <family val="2"/>
    </font>
    <font>
      <b/>
      <sz val="18"/>
      <color rgb="FFFF0000"/>
      <name val="Calibri"/>
      <family val="2"/>
    </font>
    <font>
      <b/>
      <sz val="22"/>
      <name val="Calibri"/>
      <family val="2"/>
    </font>
    <font>
      <b/>
      <sz val="12"/>
      <name val="Arial Black"/>
      <family val="2"/>
    </font>
    <font>
      <b/>
      <u/>
      <sz val="11"/>
      <name val="Calibri"/>
      <family val="2"/>
    </font>
    <font>
      <b/>
      <i/>
      <vertAlign val="subscript"/>
      <sz val="11"/>
      <name val="Calibri"/>
      <family val="2"/>
    </font>
    <font>
      <sz val="9"/>
      <name val="Calibri"/>
      <family val="2"/>
    </font>
    <font>
      <i/>
      <sz val="11"/>
      <name val="Calibri"/>
      <family val="2"/>
    </font>
    <font>
      <b/>
      <sz val="11"/>
      <name val="Calibri"/>
      <family val="2"/>
      <scheme val="minor"/>
    </font>
  </fonts>
  <fills count="4">
    <fill>
      <patternFill patternType="none"/>
    </fill>
    <fill>
      <patternFill patternType="gray125"/>
    </fill>
    <fill>
      <patternFill patternType="solid">
        <fgColor rgb="FFFFFF00"/>
        <bgColor rgb="FFFFFF00"/>
      </patternFill>
    </fill>
    <fill>
      <patternFill patternType="solid">
        <fgColor theme="0"/>
        <bgColor indexed="64"/>
      </patternFill>
    </fill>
  </fills>
  <borders count="66">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bottom/>
      <diagonal/>
    </border>
    <border>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40" fillId="0" borderId="0" applyFont="0" applyFill="0" applyBorder="0" applyAlignment="0" applyProtection="0"/>
    <xf numFmtId="0" fontId="41" fillId="0" borderId="14"/>
    <xf numFmtId="0" fontId="41" fillId="0" borderId="14"/>
  </cellStyleXfs>
  <cellXfs count="475">
    <xf numFmtId="0" fontId="0" fillId="0" borderId="0" xfId="0" applyFont="1" applyAlignment="1"/>
    <xf numFmtId="0" fontId="1" fillId="0" borderId="0" xfId="0" applyFont="1"/>
    <xf numFmtId="0" fontId="4" fillId="0" borderId="0" xfId="0" applyFont="1" applyAlignment="1">
      <alignment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1" fillId="0" borderId="0" xfId="0" applyFont="1" applyAlignment="1">
      <alignment vertical="top" wrapText="1"/>
    </xf>
    <xf numFmtId="0" fontId="11" fillId="0" borderId="0" xfId="0" applyFont="1" applyAlignment="1">
      <alignment horizontal="left" vertical="top" wrapText="1"/>
    </xf>
    <xf numFmtId="0" fontId="1" fillId="0" borderId="0" xfId="0" applyFont="1" applyAlignment="1">
      <alignment vertical="center" wrapText="1"/>
    </xf>
    <xf numFmtId="0" fontId="11" fillId="0" borderId="0" xfId="0" applyFont="1" applyAlignment="1">
      <alignment vertical="top" wrapText="1"/>
    </xf>
    <xf numFmtId="0" fontId="1" fillId="0" borderId="0" xfId="0" applyFont="1" applyAlignment="1">
      <alignment wrapText="1"/>
    </xf>
    <xf numFmtId="0" fontId="4" fillId="0" borderId="5" xfId="0" applyFont="1" applyBorder="1" applyAlignment="1">
      <alignment wrapText="1"/>
    </xf>
    <xf numFmtId="165" fontId="11" fillId="0" borderId="0" xfId="0" applyNumberFormat="1" applyFont="1" applyAlignment="1">
      <alignment vertical="center" wrapText="1"/>
    </xf>
    <xf numFmtId="0" fontId="4" fillId="0" borderId="23" xfId="0" applyFont="1" applyBorder="1" applyAlignment="1">
      <alignment wrapText="1"/>
    </xf>
    <xf numFmtId="0" fontId="4" fillId="0" borderId="24" xfId="0" applyFont="1" applyBorder="1" applyAlignment="1">
      <alignment wrapText="1"/>
    </xf>
    <xf numFmtId="0" fontId="4" fillId="0" borderId="24" xfId="0" applyFont="1" applyBorder="1" applyAlignment="1">
      <alignment horizontal="center" wrapText="1"/>
    </xf>
    <xf numFmtId="0" fontId="4" fillId="0" borderId="25" xfId="0" applyFont="1" applyBorder="1" applyAlignment="1">
      <alignment wrapText="1"/>
    </xf>
    <xf numFmtId="0" fontId="4" fillId="0" borderId="4" xfId="0" applyFont="1" applyBorder="1" applyAlignment="1">
      <alignment wrapText="1"/>
    </xf>
    <xf numFmtId="0" fontId="16" fillId="0" borderId="0" xfId="0" applyFont="1"/>
    <xf numFmtId="164" fontId="17" fillId="0" borderId="0" xfId="0" applyNumberFormat="1" applyFont="1"/>
    <xf numFmtId="0" fontId="4" fillId="0" borderId="0" xfId="0" applyFont="1"/>
    <xf numFmtId="164" fontId="4" fillId="0" borderId="0" xfId="0" applyNumberFormat="1" applyFont="1"/>
    <xf numFmtId="0" fontId="20" fillId="0" borderId="26" xfId="0" applyFont="1" applyBorder="1" applyAlignment="1">
      <alignment horizontal="center" vertical="center" wrapText="1"/>
    </xf>
    <xf numFmtId="0" fontId="20" fillId="0" borderId="26" xfId="0" applyFont="1" applyBorder="1" applyAlignment="1">
      <alignment horizontal="center" vertical="center"/>
    </xf>
    <xf numFmtId="164" fontId="20" fillId="0" borderId="26" xfId="0" applyNumberFormat="1" applyFont="1" applyBorder="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164" fontId="8" fillId="0" borderId="26" xfId="0" applyNumberFormat="1" applyFont="1" applyBorder="1" applyAlignment="1">
      <alignment vertical="center"/>
    </xf>
    <xf numFmtId="0" fontId="5" fillId="0" borderId="0" xfId="0" applyFont="1" applyAlignment="1">
      <alignment vertical="top"/>
    </xf>
    <xf numFmtId="0" fontId="20" fillId="0" borderId="0" xfId="0" applyFont="1"/>
    <xf numFmtId="164" fontId="20" fillId="0" borderId="0" xfId="0" applyNumberFormat="1" applyFont="1"/>
    <xf numFmtId="0" fontId="1" fillId="0" borderId="0" xfId="0" applyFont="1" applyAlignment="1">
      <alignment horizontal="center"/>
    </xf>
    <xf numFmtId="166" fontId="1" fillId="0" borderId="0" xfId="0" applyNumberFormat="1" applyFont="1"/>
    <xf numFmtId="0" fontId="20" fillId="0" borderId="0" xfId="0" applyFont="1" applyAlignment="1">
      <alignment horizontal="left"/>
    </xf>
    <xf numFmtId="164" fontId="4" fillId="0" borderId="0" xfId="0" applyNumberFormat="1" applyFont="1" applyAlignment="1">
      <alignment horizontal="center"/>
    </xf>
    <xf numFmtId="0" fontId="4" fillId="0" borderId="0" xfId="0" applyFont="1" applyAlignment="1">
      <alignment horizontal="left"/>
    </xf>
    <xf numFmtId="0" fontId="5" fillId="0" borderId="0" xfId="0" applyFont="1" applyAlignment="1">
      <alignment horizontal="right" vertical="center" wrapText="1"/>
    </xf>
    <xf numFmtId="164" fontId="5" fillId="0" borderId="0" xfId="0" applyNumberFormat="1" applyFont="1" applyAlignment="1">
      <alignment horizontal="left" vertical="center" wrapText="1"/>
    </xf>
    <xf numFmtId="0" fontId="5" fillId="0" borderId="0" xfId="0" applyFont="1" applyAlignment="1">
      <alignment horizontal="center"/>
    </xf>
    <xf numFmtId="0" fontId="5" fillId="0" borderId="0" xfId="0" applyFont="1"/>
    <xf numFmtId="0" fontId="4" fillId="0" borderId="0" xfId="0" applyFont="1" applyAlignment="1">
      <alignment horizontal="center"/>
    </xf>
    <xf numFmtId="0" fontId="24" fillId="0" borderId="6" xfId="0" applyFont="1" applyBorder="1" applyAlignment="1">
      <alignment horizontal="center" vertical="center"/>
    </xf>
    <xf numFmtId="0" fontId="25" fillId="0" borderId="6" xfId="0" applyFont="1" applyBorder="1" applyAlignment="1">
      <alignment horizontal="left" vertical="center"/>
    </xf>
    <xf numFmtId="0" fontId="26" fillId="0" borderId="7" xfId="0" applyFont="1" applyBorder="1" applyAlignment="1">
      <alignment horizontal="center" vertical="center"/>
    </xf>
    <xf numFmtId="0" fontId="25" fillId="0" borderId="6" xfId="0" applyFont="1" applyBorder="1" applyAlignment="1">
      <alignment horizontal="left" vertical="center" wrapText="1"/>
    </xf>
    <xf numFmtId="0" fontId="25" fillId="0" borderId="26"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0" xfId="0" applyFont="1" applyAlignment="1">
      <alignment horizontal="center" vertical="center" wrapText="1"/>
    </xf>
    <xf numFmtId="0" fontId="25" fillId="0" borderId="26" xfId="0" applyFont="1" applyBorder="1" applyAlignment="1">
      <alignment horizontal="center"/>
    </xf>
    <xf numFmtId="0" fontId="28" fillId="0" borderId="26" xfId="0" applyFont="1" applyBorder="1" applyAlignment="1">
      <alignment horizontal="center"/>
    </xf>
    <xf numFmtId="0" fontId="28" fillId="0" borderId="0" xfId="0" applyFont="1" applyAlignment="1">
      <alignment horizontal="center"/>
    </xf>
    <xf numFmtId="0" fontId="29" fillId="0" borderId="26" xfId="0" applyFont="1" applyBorder="1" applyAlignment="1">
      <alignment horizontal="center"/>
    </xf>
    <xf numFmtId="0" fontId="25" fillId="0" borderId="26" xfId="0" applyFont="1" applyBorder="1" applyAlignment="1">
      <alignment horizontal="right"/>
    </xf>
    <xf numFmtId="0" fontId="30" fillId="0" borderId="26" xfId="0" applyFont="1" applyBorder="1"/>
    <xf numFmtId="0" fontId="28" fillId="0" borderId="26" xfId="0" applyFont="1" applyBorder="1"/>
    <xf numFmtId="2" fontId="28" fillId="0" borderId="26" xfId="0" applyNumberFormat="1" applyFont="1" applyBorder="1"/>
    <xf numFmtId="2" fontId="25" fillId="0" borderId="26" xfId="0" applyNumberFormat="1" applyFont="1" applyBorder="1"/>
    <xf numFmtId="0" fontId="25" fillId="0" borderId="26" xfId="0" applyFont="1" applyBorder="1" applyAlignment="1">
      <alignment wrapText="1"/>
    </xf>
    <xf numFmtId="0" fontId="25" fillId="0" borderId="26" xfId="0" applyFont="1" applyBorder="1"/>
    <xf numFmtId="0" fontId="28" fillId="0" borderId="26" xfId="0" applyFont="1" applyBorder="1" applyAlignment="1">
      <alignment wrapText="1"/>
    </xf>
    <xf numFmtId="4" fontId="25" fillId="0" borderId="26" xfId="0" applyNumberFormat="1" applyFont="1" applyBorder="1"/>
    <xf numFmtId="0" fontId="30" fillId="0" borderId="26" xfId="0" applyFont="1" applyBorder="1" applyAlignment="1">
      <alignment horizontal="right"/>
    </xf>
    <xf numFmtId="0" fontId="30" fillId="0" borderId="26" xfId="0" applyFont="1" applyBorder="1" applyAlignment="1">
      <alignment wrapText="1"/>
    </xf>
    <xf numFmtId="0" fontId="30" fillId="0" borderId="26" xfId="0" applyFont="1" applyBorder="1" applyAlignment="1">
      <alignment horizontal="center"/>
    </xf>
    <xf numFmtId="4" fontId="28" fillId="0" borderId="26" xfId="0" applyNumberFormat="1" applyFont="1" applyBorder="1"/>
    <xf numFmtId="2" fontId="28" fillId="0" borderId="26" xfId="0" applyNumberFormat="1" applyFont="1" applyBorder="1" applyAlignment="1">
      <alignment horizontal="center"/>
    </xf>
    <xf numFmtId="10" fontId="28" fillId="0" borderId="26" xfId="0" applyNumberFormat="1" applyFont="1" applyBorder="1"/>
    <xf numFmtId="2" fontId="28" fillId="0" borderId="26" xfId="0" applyNumberFormat="1" applyFont="1" applyBorder="1" applyAlignment="1">
      <alignment wrapText="1"/>
    </xf>
    <xf numFmtId="2" fontId="30" fillId="0" borderId="26" xfId="0" applyNumberFormat="1" applyFont="1" applyBorder="1"/>
    <xf numFmtId="0" fontId="31" fillId="0" borderId="26" xfId="0" applyFont="1" applyBorder="1"/>
    <xf numFmtId="0" fontId="33" fillId="0" borderId="26" xfId="0" applyFont="1" applyBorder="1"/>
    <xf numFmtId="0" fontId="34" fillId="0" borderId="26" xfId="0" applyFont="1" applyBorder="1"/>
    <xf numFmtId="4" fontId="28" fillId="2" borderId="26" xfId="0" applyNumberFormat="1" applyFont="1" applyFill="1" applyBorder="1"/>
    <xf numFmtId="0" fontId="25" fillId="0" borderId="0" xfId="0" applyFont="1" applyAlignment="1">
      <alignment horizontal="center"/>
    </xf>
    <xf numFmtId="0" fontId="25" fillId="0" borderId="0" xfId="0" applyFont="1" applyAlignment="1">
      <alignment horizontal="right"/>
    </xf>
    <xf numFmtId="4" fontId="25" fillId="0" borderId="0" xfId="0" applyNumberFormat="1" applyFont="1"/>
    <xf numFmtId="0" fontId="28" fillId="0" borderId="26" xfId="0" applyFont="1" applyBorder="1" applyAlignment="1">
      <alignment wrapText="1"/>
    </xf>
    <xf numFmtId="0" fontId="33" fillId="0" borderId="26" xfId="0" applyFont="1" applyBorder="1" applyAlignment="1">
      <alignment wrapText="1"/>
    </xf>
    <xf numFmtId="0" fontId="35" fillId="0" borderId="26" xfId="0" applyFont="1" applyBorder="1" applyAlignment="1">
      <alignment horizontal="right"/>
    </xf>
    <xf numFmtId="4" fontId="36" fillId="0" borderId="26" xfId="0" applyNumberFormat="1" applyFont="1" applyBorder="1"/>
    <xf numFmtId="0" fontId="36" fillId="0" borderId="26" xfId="0" applyFont="1" applyBorder="1" applyAlignment="1">
      <alignment horizontal="center"/>
    </xf>
    <xf numFmtId="0" fontId="36" fillId="0" borderId="29" xfId="0" applyFont="1" applyBorder="1" applyAlignment="1">
      <alignment horizontal="center"/>
    </xf>
    <xf numFmtId="4" fontId="33" fillId="0" borderId="26" xfId="0" applyNumberFormat="1" applyFont="1" applyBorder="1"/>
    <xf numFmtId="0" fontId="37" fillId="0" borderId="26" xfId="0" applyFont="1" applyBorder="1" applyAlignment="1">
      <alignment horizontal="center"/>
    </xf>
    <xf numFmtId="0" fontId="36" fillId="0" borderId="33" xfId="0" applyFont="1" applyBorder="1" applyAlignment="1">
      <alignment horizontal="center"/>
    </xf>
    <xf numFmtId="4" fontId="36" fillId="0" borderId="33" xfId="0" applyNumberFormat="1" applyFont="1" applyBorder="1"/>
    <xf numFmtId="0" fontId="36" fillId="0" borderId="26" xfId="0" applyFont="1" applyBorder="1" applyAlignment="1">
      <alignment horizontal="center" vertical="center"/>
    </xf>
    <xf numFmtId="4" fontId="36" fillId="0" borderId="26" xfId="0" applyNumberFormat="1" applyFont="1" applyBorder="1" applyAlignment="1">
      <alignment vertical="center"/>
    </xf>
    <xf numFmtId="0" fontId="4" fillId="0" borderId="0" xfId="0" applyFont="1" applyAlignment="1">
      <alignment vertical="center" wrapText="1"/>
    </xf>
    <xf numFmtId="0" fontId="0" fillId="0" borderId="0" xfId="0" applyFont="1" applyAlignment="1">
      <alignment vertical="center"/>
    </xf>
    <xf numFmtId="0" fontId="21" fillId="0" borderId="26" xfId="0" applyFont="1" applyBorder="1" applyAlignment="1">
      <alignment horizontal="left" vertical="center" wrapText="1"/>
    </xf>
    <xf numFmtId="0" fontId="21" fillId="0" borderId="26" xfId="0" applyFont="1" applyBorder="1" applyAlignment="1">
      <alignment horizontal="center" vertical="center" wrapText="1"/>
    </xf>
    <xf numFmtId="164" fontId="21" fillId="0" borderId="26" xfId="0" applyNumberFormat="1" applyFont="1" applyBorder="1" applyAlignment="1">
      <alignment horizontal="right" vertical="center" wrapText="1"/>
    </xf>
    <xf numFmtId="0" fontId="4" fillId="0" borderId="0" xfId="0" applyFont="1" applyAlignment="1">
      <alignment vertical="center"/>
    </xf>
    <xf numFmtId="0" fontId="41" fillId="0" borderId="14" xfId="2"/>
    <xf numFmtId="0" fontId="41" fillId="0" borderId="34" xfId="2" applyBorder="1"/>
    <xf numFmtId="0" fontId="41" fillId="0" borderId="35" xfId="2" applyBorder="1"/>
    <xf numFmtId="0" fontId="41" fillId="0" borderId="36" xfId="2" applyBorder="1"/>
    <xf numFmtId="0" fontId="41" fillId="0" borderId="37" xfId="2" applyBorder="1"/>
    <xf numFmtId="0" fontId="41" fillId="0" borderId="38" xfId="2" applyBorder="1"/>
    <xf numFmtId="0" fontId="42" fillId="0" borderId="14" xfId="2" applyFont="1"/>
    <xf numFmtId="0" fontId="41" fillId="0" borderId="37" xfId="2" applyBorder="1" applyAlignment="1">
      <alignment horizontal="center"/>
    </xf>
    <xf numFmtId="0" fontId="41" fillId="0" borderId="14" xfId="2" applyAlignment="1">
      <alignment horizontal="center"/>
    </xf>
    <xf numFmtId="2" fontId="41" fillId="0" borderId="14" xfId="2" applyNumberFormat="1"/>
    <xf numFmtId="0" fontId="45" fillId="0" borderId="37" xfId="2" applyFont="1" applyBorder="1" applyAlignment="1">
      <alignment horizontal="justify"/>
    </xf>
    <xf numFmtId="0" fontId="45" fillId="0" borderId="14" xfId="2" applyFont="1" applyAlignment="1">
      <alignment horizontal="justify"/>
    </xf>
    <xf numFmtId="0" fontId="47" fillId="0" borderId="37" xfId="2" applyFont="1" applyBorder="1"/>
    <xf numFmtId="0" fontId="47" fillId="0" borderId="14" xfId="2" applyFont="1"/>
    <xf numFmtId="0" fontId="45" fillId="0" borderId="14" xfId="2" applyFont="1" applyAlignment="1">
      <alignment horizontal="justify" vertical="top" wrapText="1"/>
    </xf>
    <xf numFmtId="0" fontId="50" fillId="0" borderId="14" xfId="2" applyFont="1" applyAlignment="1">
      <alignment horizontal="right" vertical="center" wrapText="1"/>
    </xf>
    <xf numFmtId="0" fontId="51" fillId="0" borderId="37" xfId="2" applyFont="1" applyBorder="1"/>
    <xf numFmtId="2" fontId="48" fillId="0" borderId="14" xfId="2" applyNumberFormat="1" applyFont="1" applyAlignment="1">
      <alignment horizontal="left" vertical="center" wrapText="1"/>
    </xf>
    <xf numFmtId="2" fontId="48" fillId="0" borderId="14" xfId="2" applyNumberFormat="1" applyFont="1" applyAlignment="1">
      <alignment vertical="center" wrapText="1"/>
    </xf>
    <xf numFmtId="0" fontId="52" fillId="0" borderId="14" xfId="2" applyFont="1"/>
    <xf numFmtId="0" fontId="53" fillId="0" borderId="37" xfId="2" applyFont="1" applyBorder="1"/>
    <xf numFmtId="0" fontId="53" fillId="0" borderId="14" xfId="2" applyFont="1" applyAlignment="1">
      <alignment horizontal="justify" vertical="top" wrapText="1"/>
    </xf>
    <xf numFmtId="0" fontId="52" fillId="0" borderId="38" xfId="2" applyFont="1" applyBorder="1"/>
    <xf numFmtId="0" fontId="54" fillId="0" borderId="37" xfId="2" applyFont="1" applyBorder="1" applyAlignment="1">
      <alignment horizontal="center"/>
    </xf>
    <xf numFmtId="0" fontId="54" fillId="0" borderId="14" xfId="2" applyFont="1" applyAlignment="1">
      <alignment horizontal="center"/>
    </xf>
    <xf numFmtId="0" fontId="54" fillId="0" borderId="14" xfId="2" applyFont="1"/>
    <xf numFmtId="0" fontId="54" fillId="0" borderId="54" xfId="2" applyFont="1" applyBorder="1" applyAlignment="1">
      <alignment horizontal="center"/>
    </xf>
    <xf numFmtId="0" fontId="52" fillId="0" borderId="55" xfId="2" applyFont="1" applyBorder="1"/>
    <xf numFmtId="0" fontId="59" fillId="0" borderId="0" xfId="0" applyFont="1" applyAlignment="1">
      <alignment wrapText="1"/>
    </xf>
    <xf numFmtId="0" fontId="0" fillId="0" borderId="0" xfId="0"/>
    <xf numFmtId="0" fontId="41" fillId="0" borderId="1" xfId="0" applyFont="1" applyBorder="1" applyAlignment="1">
      <alignment horizontal="left" vertical="center" wrapText="1"/>
    </xf>
    <xf numFmtId="0" fontId="41" fillId="0" borderId="2" xfId="0" applyFont="1" applyBorder="1" applyAlignment="1">
      <alignment horizontal="left" vertical="center" wrapText="1"/>
    </xf>
    <xf numFmtId="0" fontId="41" fillId="0" borderId="3" xfId="0" applyFont="1" applyBorder="1" applyAlignment="1">
      <alignment horizontal="left" vertical="center" wrapText="1"/>
    </xf>
    <xf numFmtId="0" fontId="60" fillId="0" borderId="4" xfId="0" applyFont="1" applyBorder="1" applyAlignment="1">
      <alignment horizontal="left" vertical="center" wrapText="1"/>
    </xf>
    <xf numFmtId="0" fontId="62" fillId="0" borderId="0" xfId="0" applyFont="1" applyAlignment="1">
      <alignment horizontal="left" vertical="center" wrapText="1"/>
    </xf>
    <xf numFmtId="0" fontId="41" fillId="0" borderId="0" xfId="0" applyFont="1" applyAlignment="1">
      <alignment vertical="top" wrapText="1"/>
    </xf>
    <xf numFmtId="0" fontId="60" fillId="0" borderId="0" xfId="0" applyFont="1" applyAlignment="1">
      <alignment horizontal="left" vertical="center" wrapText="1"/>
    </xf>
    <xf numFmtId="0" fontId="54" fillId="0" borderId="0" xfId="0" applyFont="1" applyAlignment="1">
      <alignment horizontal="left" vertical="top" wrapText="1"/>
    </xf>
    <xf numFmtId="0" fontId="41" fillId="0" borderId="0" xfId="0" applyFont="1" applyAlignment="1">
      <alignment vertical="center" wrapText="1"/>
    </xf>
    <xf numFmtId="0" fontId="54" fillId="0" borderId="0" xfId="0" applyFont="1" applyAlignment="1">
      <alignment vertical="top" wrapText="1"/>
    </xf>
    <xf numFmtId="0" fontId="41" fillId="0" borderId="0" xfId="0" applyFont="1" applyAlignment="1">
      <alignment wrapText="1"/>
    </xf>
    <xf numFmtId="0" fontId="59" fillId="0" borderId="5" xfId="0" applyFont="1" applyBorder="1" applyAlignment="1">
      <alignment wrapText="1"/>
    </xf>
    <xf numFmtId="165" fontId="54" fillId="0" borderId="0" xfId="0" applyNumberFormat="1" applyFont="1" applyAlignment="1">
      <alignment vertical="center" wrapText="1"/>
    </xf>
    <xf numFmtId="0" fontId="59" fillId="0" borderId="23" xfId="0" applyFont="1" applyBorder="1" applyAlignment="1">
      <alignment wrapText="1"/>
    </xf>
    <xf numFmtId="0" fontId="59" fillId="0" borderId="24" xfId="0" applyFont="1" applyBorder="1" applyAlignment="1">
      <alignment wrapText="1"/>
    </xf>
    <xf numFmtId="0" fontId="59" fillId="0" borderId="24" xfId="0" applyFont="1" applyBorder="1" applyAlignment="1">
      <alignment horizontal="center" wrapText="1"/>
    </xf>
    <xf numFmtId="0" fontId="59" fillId="0" borderId="25" xfId="0" applyFont="1" applyBorder="1" applyAlignment="1">
      <alignment wrapText="1"/>
    </xf>
    <xf numFmtId="0" fontId="59" fillId="0" borderId="4" xfId="0" applyFont="1" applyBorder="1" applyAlignment="1">
      <alignment wrapText="1"/>
    </xf>
    <xf numFmtId="0" fontId="59" fillId="0" borderId="0" xfId="0" applyFont="1" applyAlignment="1">
      <alignment vertical="center" wrapText="1"/>
    </xf>
    <xf numFmtId="0" fontId="0" fillId="0" borderId="0" xfId="0" applyAlignment="1">
      <alignment vertical="center"/>
    </xf>
    <xf numFmtId="0" fontId="68" fillId="0" borderId="0" xfId="0" applyFont="1"/>
    <xf numFmtId="164" fontId="68" fillId="0" borderId="0" xfId="0" applyNumberFormat="1" applyFont="1"/>
    <xf numFmtId="0" fontId="59" fillId="0" borderId="0" xfId="0" applyFont="1"/>
    <xf numFmtId="164" fontId="59" fillId="0" borderId="0" xfId="0" applyNumberFormat="1" applyFont="1"/>
    <xf numFmtId="0" fontId="70" fillId="0" borderId="26" xfId="0" applyFont="1" applyBorder="1" applyAlignment="1">
      <alignment horizontal="center" vertical="center" wrapText="1"/>
    </xf>
    <xf numFmtId="0" fontId="70" fillId="0" borderId="26" xfId="0" applyFont="1" applyBorder="1" applyAlignment="1">
      <alignment horizontal="center" vertical="center"/>
    </xf>
    <xf numFmtId="164" fontId="70" fillId="0" borderId="26" xfId="0" applyNumberFormat="1" applyFont="1" applyBorder="1" applyAlignment="1">
      <alignment horizontal="center" vertical="center"/>
    </xf>
    <xf numFmtId="0" fontId="59" fillId="0" borderId="0" xfId="0" applyFont="1" applyAlignment="1">
      <alignment horizontal="center" vertical="center"/>
    </xf>
    <xf numFmtId="164" fontId="59" fillId="0" borderId="0" xfId="0" applyNumberFormat="1" applyFont="1" applyAlignment="1">
      <alignment horizontal="center" vertical="center"/>
    </xf>
    <xf numFmtId="0" fontId="71" fillId="0" borderId="26" xfId="0" applyFont="1" applyBorder="1" applyAlignment="1">
      <alignment horizontal="left" vertical="center" wrapText="1"/>
    </xf>
    <xf numFmtId="0" fontId="71" fillId="0" borderId="26" xfId="0" applyFont="1" applyBorder="1" applyAlignment="1">
      <alignment horizontal="center" vertical="center" wrapText="1"/>
    </xf>
    <xf numFmtId="164" fontId="71" fillId="0" borderId="26" xfId="0" applyNumberFormat="1" applyFont="1" applyBorder="1" applyAlignment="1">
      <alignment horizontal="right" vertical="center" wrapText="1"/>
    </xf>
    <xf numFmtId="164" fontId="60" fillId="0" borderId="26" xfId="0" applyNumberFormat="1" applyFont="1" applyBorder="1" applyAlignment="1">
      <alignment vertical="center"/>
    </xf>
    <xf numFmtId="0" fontId="66" fillId="0" borderId="0" xfId="0" applyFont="1" applyAlignment="1">
      <alignment vertical="top"/>
    </xf>
    <xf numFmtId="0" fontId="70" fillId="0" borderId="0" xfId="0" applyFont="1"/>
    <xf numFmtId="0" fontId="72" fillId="0" borderId="0" xfId="0" applyFont="1"/>
    <xf numFmtId="164" fontId="72" fillId="0" borderId="0" xfId="0" applyNumberFormat="1" applyFont="1"/>
    <xf numFmtId="0" fontId="41" fillId="0" borderId="0" xfId="0" applyFont="1" applyAlignment="1">
      <alignment horizontal="center"/>
    </xf>
    <xf numFmtId="0" fontId="41" fillId="0" borderId="0" xfId="0" applyFont="1"/>
    <xf numFmtId="166" fontId="41" fillId="0" borderId="0" xfId="0" applyNumberFormat="1" applyFont="1"/>
    <xf numFmtId="0" fontId="70" fillId="0" borderId="0" xfId="0" applyFont="1" applyAlignment="1">
      <alignment horizontal="left"/>
    </xf>
    <xf numFmtId="0" fontId="59" fillId="0" borderId="0" xfId="0" applyFont="1" applyAlignment="1">
      <alignment horizontal="left"/>
    </xf>
    <xf numFmtId="0" fontId="66" fillId="0" borderId="0" xfId="0" applyFont="1" applyAlignment="1">
      <alignment horizontal="right" vertical="center" wrapText="1"/>
    </xf>
    <xf numFmtId="164" fontId="66" fillId="0" borderId="0" xfId="0" applyNumberFormat="1" applyFont="1" applyAlignment="1">
      <alignment horizontal="left" vertical="center" wrapText="1"/>
    </xf>
    <xf numFmtId="0" fontId="66" fillId="0" borderId="0" xfId="0" applyFont="1" applyAlignment="1">
      <alignment horizontal="center"/>
    </xf>
    <xf numFmtId="0" fontId="66" fillId="0" borderId="0" xfId="0" applyFont="1"/>
    <xf numFmtId="0" fontId="59" fillId="0" borderId="0" xfId="0" applyFont="1" applyAlignment="1">
      <alignment horizontal="center"/>
    </xf>
    <xf numFmtId="164" fontId="59" fillId="0" borderId="0" xfId="0" applyNumberFormat="1" applyFont="1" applyAlignment="1">
      <alignment horizontal="center"/>
    </xf>
    <xf numFmtId="0" fontId="56" fillId="0" borderId="53" xfId="0" applyFont="1" applyBorder="1" applyAlignment="1">
      <alignment horizontal="center"/>
    </xf>
    <xf numFmtId="0" fontId="56" fillId="0" borderId="53" xfId="0" applyFont="1" applyBorder="1" applyAlignment="1">
      <alignment horizontal="left"/>
    </xf>
    <xf numFmtId="0" fontId="56" fillId="0" borderId="53" xfId="0" applyFont="1" applyBorder="1" applyAlignment="1">
      <alignment horizontal="left" wrapText="1"/>
    </xf>
    <xf numFmtId="0" fontId="56" fillId="0" borderId="53" xfId="0" applyFont="1" applyBorder="1" applyAlignment="1">
      <alignment wrapText="1"/>
    </xf>
    <xf numFmtId="0" fontId="56" fillId="0" borderId="53" xfId="0" applyFont="1" applyBorder="1"/>
    <xf numFmtId="0" fontId="0" fillId="0" borderId="53" xfId="0" applyBorder="1" applyAlignment="1">
      <alignment wrapText="1"/>
    </xf>
    <xf numFmtId="0" fontId="0" fillId="0" borderId="0" xfId="0" applyAlignment="1">
      <alignment wrapText="1"/>
    </xf>
    <xf numFmtId="0" fontId="0" fillId="0" borderId="53" xfId="0" applyBorder="1" applyAlignment="1">
      <alignment horizontal="center"/>
    </xf>
    <xf numFmtId="0" fontId="0" fillId="0" borderId="0" xfId="0" applyAlignment="1">
      <alignment horizontal="center"/>
    </xf>
    <xf numFmtId="0" fontId="74" fillId="0" borderId="53" xfId="0" applyFont="1" applyBorder="1" applyAlignment="1">
      <alignment horizontal="center"/>
    </xf>
    <xf numFmtId="0" fontId="56" fillId="0" borderId="53" xfId="0" applyFont="1" applyBorder="1" applyAlignment="1">
      <alignment horizontal="right"/>
    </xf>
    <xf numFmtId="0" fontId="75" fillId="0" borderId="53" xfId="0" applyFont="1" applyBorder="1"/>
    <xf numFmtId="0" fontId="0" fillId="0" borderId="53" xfId="0" applyBorder="1"/>
    <xf numFmtId="2" fontId="0" fillId="0" borderId="53" xfId="0" applyNumberFormat="1" applyBorder="1"/>
    <xf numFmtId="2" fontId="56" fillId="0" borderId="53" xfId="0" applyNumberFormat="1" applyFont="1" applyBorder="1"/>
    <xf numFmtId="0" fontId="75" fillId="0" borderId="53" xfId="0" applyFont="1" applyBorder="1" applyAlignment="1">
      <alignment horizontal="right"/>
    </xf>
    <xf numFmtId="2" fontId="75" fillId="0" borderId="53" xfId="0" applyNumberFormat="1" applyFont="1" applyBorder="1" applyAlignment="1">
      <alignment horizontal="right"/>
    </xf>
    <xf numFmtId="0" fontId="0" fillId="0" borderId="53" xfId="0" applyBorder="1" applyAlignment="1">
      <alignment vertical="center"/>
    </xf>
    <xf numFmtId="0" fontId="0" fillId="0" borderId="53" xfId="0" applyBorder="1" applyAlignment="1">
      <alignment horizontal="center" vertical="center"/>
    </xf>
    <xf numFmtId="0" fontId="55" fillId="0" borderId="53" xfId="0" applyFont="1" applyBorder="1" applyAlignment="1">
      <alignment horizontal="center" vertical="center"/>
    </xf>
    <xf numFmtId="0" fontId="75" fillId="0" borderId="56" xfId="0" applyFont="1" applyBorder="1" applyAlignment="1">
      <alignment horizontal="right"/>
    </xf>
    <xf numFmtId="4" fontId="56" fillId="0" borderId="53" xfId="0" applyNumberFormat="1" applyFont="1" applyBorder="1"/>
    <xf numFmtId="0" fontId="75" fillId="0" borderId="53" xfId="0" applyFont="1" applyBorder="1" applyAlignment="1">
      <alignment wrapText="1"/>
    </xf>
    <xf numFmtId="0" fontId="75" fillId="0" borderId="53" xfId="0" applyFont="1" applyBorder="1" applyAlignment="1">
      <alignment horizontal="center"/>
    </xf>
    <xf numFmtId="4" fontId="0" fillId="0" borderId="53" xfId="0" applyNumberFormat="1" applyBorder="1"/>
    <xf numFmtId="2" fontId="0" fillId="0" borderId="53" xfId="0" applyNumberFormat="1" applyBorder="1" applyAlignment="1">
      <alignment horizontal="center"/>
    </xf>
    <xf numFmtId="10" fontId="0" fillId="0" borderId="53" xfId="0" applyNumberFormat="1" applyBorder="1"/>
    <xf numFmtId="2" fontId="0" fillId="0" borderId="53" xfId="0" applyNumberFormat="1" applyBorder="1" applyAlignment="1">
      <alignment wrapText="1"/>
    </xf>
    <xf numFmtId="2" fontId="77" fillId="0" borderId="53" xfId="0" applyNumberFormat="1" applyFont="1" applyBorder="1"/>
    <xf numFmtId="2" fontId="75" fillId="0" borderId="53" xfId="0" applyNumberFormat="1" applyFont="1" applyBorder="1"/>
    <xf numFmtId="0" fontId="77" fillId="0" borderId="53" xfId="0" applyFont="1" applyBorder="1"/>
    <xf numFmtId="4" fontId="75" fillId="0" borderId="53" xfId="0" applyNumberFormat="1" applyFont="1" applyBorder="1"/>
    <xf numFmtId="0" fontId="78" fillId="0" borderId="30" xfId="0" applyFont="1" applyBorder="1" applyAlignment="1">
      <alignment horizontal="right"/>
    </xf>
    <xf numFmtId="4" fontId="79" fillId="0" borderId="26" xfId="0" applyNumberFormat="1" applyFont="1" applyBorder="1"/>
    <xf numFmtId="0" fontId="78" fillId="0" borderId="53" xfId="0" applyFont="1" applyBorder="1" applyAlignment="1">
      <alignment horizontal="right"/>
    </xf>
    <xf numFmtId="0" fontId="79" fillId="0" borderId="53" xfId="0" applyFont="1" applyBorder="1" applyAlignment="1">
      <alignment horizontal="center"/>
    </xf>
    <xf numFmtId="0" fontId="79" fillId="0" borderId="29" xfId="0" applyFont="1" applyBorder="1" applyAlignment="1">
      <alignment horizontal="center"/>
    </xf>
    <xf numFmtId="4" fontId="58" fillId="0" borderId="26" xfId="0" applyNumberFormat="1" applyFont="1" applyBorder="1"/>
    <xf numFmtId="0" fontId="79" fillId="0" borderId="26" xfId="0" applyFont="1" applyBorder="1" applyAlignment="1">
      <alignment horizontal="center"/>
    </xf>
    <xf numFmtId="0" fontId="80" fillId="0" borderId="26" xfId="0" applyFont="1" applyBorder="1" applyAlignment="1">
      <alignment horizontal="center"/>
    </xf>
    <xf numFmtId="0" fontId="79" fillId="0" borderId="33" xfId="0" applyFont="1" applyBorder="1" applyAlignment="1">
      <alignment horizontal="center"/>
    </xf>
    <xf numFmtId="4" fontId="79" fillId="0" borderId="33" xfId="0" applyNumberFormat="1" applyFont="1" applyBorder="1"/>
    <xf numFmtId="0" fontId="79" fillId="0" borderId="59" xfId="0" applyFont="1" applyBorder="1" applyAlignment="1">
      <alignment horizontal="center" vertical="center"/>
    </xf>
    <xf numFmtId="4" fontId="79" fillId="0" borderId="62" xfId="0" applyNumberFormat="1" applyFont="1" applyBorder="1" applyAlignment="1">
      <alignment vertical="center"/>
    </xf>
    <xf numFmtId="0" fontId="56" fillId="0" borderId="0" xfId="0" applyFont="1"/>
    <xf numFmtId="0" fontId="66" fillId="0" borderId="0" xfId="0" applyFont="1" applyAlignment="1">
      <alignment vertical="center" wrapText="1"/>
    </xf>
    <xf numFmtId="0" fontId="58" fillId="0" borderId="14" xfId="0" applyFont="1" applyBorder="1" applyAlignment="1">
      <alignment vertical="center"/>
    </xf>
    <xf numFmtId="0" fontId="58" fillId="0" borderId="0" xfId="0" applyFont="1" applyAlignment="1">
      <alignment vertical="center"/>
    </xf>
    <xf numFmtId="0" fontId="0" fillId="0" borderId="14" xfId="0" applyBorder="1"/>
    <xf numFmtId="0" fontId="58" fillId="0" borderId="0" xfId="0" applyFont="1"/>
    <xf numFmtId="0" fontId="58" fillId="0" borderId="53" xfId="0" applyFont="1" applyBorder="1"/>
    <xf numFmtId="0" fontId="58" fillId="0" borderId="0" xfId="0" applyFont="1" applyAlignment="1">
      <alignment vertical="top" wrapText="1"/>
    </xf>
    <xf numFmtId="0" fontId="85" fillId="0" borderId="53" xfId="0" applyFont="1" applyBorder="1" applyAlignment="1">
      <alignment horizontal="center" vertical="top" wrapText="1"/>
    </xf>
    <xf numFmtId="0" fontId="58" fillId="0" borderId="0" xfId="0" applyFont="1" applyAlignment="1">
      <alignment vertical="top"/>
    </xf>
    <xf numFmtId="0" fontId="58" fillId="0" borderId="53" xfId="0" applyFont="1" applyBorder="1" applyAlignment="1">
      <alignment horizontal="center" vertical="center"/>
    </xf>
    <xf numFmtId="0" fontId="86" fillId="0" borderId="53" xfId="0" applyFont="1" applyBorder="1" applyAlignment="1">
      <alignment horizontal="center" vertical="center"/>
    </xf>
    <xf numFmtId="0" fontId="87" fillId="0" borderId="53" xfId="0" applyFont="1" applyBorder="1" applyAlignment="1">
      <alignment horizontal="center" vertical="center"/>
    </xf>
    <xf numFmtId="0" fontId="88" fillId="0" borderId="53" xfId="0" applyFont="1" applyBorder="1" applyAlignment="1">
      <alignment horizontal="center" vertical="center" wrapText="1"/>
    </xf>
    <xf numFmtId="0" fontId="58" fillId="0" borderId="63" xfId="0" applyFont="1" applyBorder="1" applyAlignment="1">
      <alignment vertical="center"/>
    </xf>
    <xf numFmtId="0" fontId="58" fillId="0" borderId="53" xfId="0" applyFont="1" applyBorder="1" applyAlignment="1">
      <alignment horizontal="left" vertical="center"/>
    </xf>
    <xf numFmtId="0" fontId="89" fillId="0" borderId="53" xfId="0" applyFont="1" applyBorder="1" applyAlignment="1">
      <alignment horizontal="center" vertical="center"/>
    </xf>
    <xf numFmtId="0" fontId="90" fillId="0" borderId="53" xfId="0" applyFont="1" applyBorder="1" applyAlignment="1">
      <alignment horizontal="center" vertical="center"/>
    </xf>
    <xf numFmtId="0" fontId="58" fillId="0" borderId="53" xfId="0" applyFont="1" applyBorder="1" applyAlignment="1">
      <alignment vertical="center"/>
    </xf>
    <xf numFmtId="0" fontId="58" fillId="0" borderId="63" xfId="0" applyFont="1" applyBorder="1" applyAlignment="1">
      <alignment vertical="center" wrapText="1"/>
    </xf>
    <xf numFmtId="0" fontId="91" fillId="0" borderId="53" xfId="0" applyFont="1" applyBorder="1" applyAlignment="1">
      <alignment horizontal="center" vertical="center"/>
    </xf>
    <xf numFmtId="0" fontId="58" fillId="0" borderId="53" xfId="0" applyFont="1" applyBorder="1" applyAlignment="1">
      <alignment vertical="center" wrapText="1"/>
    </xf>
    <xf numFmtId="0" fontId="92" fillId="0" borderId="53" xfId="0" applyFont="1" applyBorder="1" applyAlignment="1">
      <alignment horizontal="center" vertical="center" wrapText="1"/>
    </xf>
    <xf numFmtId="0" fontId="93" fillId="0" borderId="26" xfId="0" applyFont="1" applyBorder="1" applyAlignment="1">
      <alignment horizontal="center"/>
    </xf>
    <xf numFmtId="0" fontId="93" fillId="0" borderId="26" xfId="0" applyFont="1" applyBorder="1"/>
    <xf numFmtId="0" fontId="89" fillId="0" borderId="0" xfId="0" applyFont="1"/>
    <xf numFmtId="0" fontId="79" fillId="0" borderId="56" xfId="0" applyFont="1" applyBorder="1" applyAlignment="1">
      <alignment horizontal="center" vertical="center"/>
    </xf>
    <xf numFmtId="0" fontId="79" fillId="0" borderId="60" xfId="0" applyFont="1" applyBorder="1" applyAlignment="1">
      <alignment horizontal="left" vertical="center"/>
    </xf>
    <xf numFmtId="0" fontId="97" fillId="0" borderId="57" xfId="0" applyFont="1" applyBorder="1" applyAlignment="1">
      <alignment horizontal="center" vertical="center"/>
    </xf>
    <xf numFmtId="0" fontId="79" fillId="0" borderId="27" xfId="0" applyFont="1" applyBorder="1" applyAlignment="1">
      <alignment horizontal="center" vertical="center"/>
    </xf>
    <xf numFmtId="0" fontId="79" fillId="0" borderId="27" xfId="0" applyFont="1" applyBorder="1" applyAlignment="1">
      <alignment horizontal="left" vertical="center"/>
    </xf>
    <xf numFmtId="0" fontId="97" fillId="0" borderId="24" xfId="0" applyFont="1" applyBorder="1" applyAlignment="1">
      <alignment horizontal="center" vertical="center"/>
    </xf>
    <xf numFmtId="0" fontId="79" fillId="0" borderId="6" xfId="0" applyFont="1" applyBorder="1" applyAlignment="1">
      <alignment horizontal="center" vertical="center"/>
    </xf>
    <xf numFmtId="0" fontId="79" fillId="0" borderId="6" xfId="0" applyFont="1" applyBorder="1" applyAlignment="1">
      <alignment horizontal="left" vertical="center"/>
    </xf>
    <xf numFmtId="0" fontId="97" fillId="0" borderId="7" xfId="0" applyFont="1" applyBorder="1" applyAlignment="1">
      <alignment horizontal="center" vertical="center"/>
    </xf>
    <xf numFmtId="0" fontId="79" fillId="0" borderId="6" xfId="0" applyFont="1" applyBorder="1" applyAlignment="1">
      <alignment horizontal="left" vertical="center" wrapText="1"/>
    </xf>
    <xf numFmtId="0" fontId="79" fillId="0" borderId="26" xfId="0" applyFont="1" applyBorder="1" applyAlignment="1">
      <alignment horizontal="center" vertical="center" wrapText="1"/>
    </xf>
    <xf numFmtId="0" fontId="58" fillId="0" borderId="26" xfId="0" applyFont="1" applyBorder="1" applyAlignment="1">
      <alignment vertical="center" wrapText="1"/>
    </xf>
    <xf numFmtId="0" fontId="58" fillId="0" borderId="0" xfId="0" applyFont="1" applyAlignment="1">
      <alignment vertical="center" wrapText="1"/>
    </xf>
    <xf numFmtId="0" fontId="58" fillId="0" borderId="26" xfId="0" applyFont="1" applyBorder="1" applyAlignment="1">
      <alignment horizontal="center"/>
    </xf>
    <xf numFmtId="0" fontId="58" fillId="0" borderId="0" xfId="0" applyFont="1" applyAlignment="1">
      <alignment horizontal="center"/>
    </xf>
    <xf numFmtId="0" fontId="99" fillId="0" borderId="26" xfId="0" applyFont="1" applyBorder="1" applyAlignment="1">
      <alignment horizontal="center"/>
    </xf>
    <xf numFmtId="0" fontId="79" fillId="0" borderId="26" xfId="0" applyFont="1" applyBorder="1" applyAlignment="1">
      <alignment horizontal="right"/>
    </xf>
    <xf numFmtId="0" fontId="78" fillId="0" borderId="26" xfId="0" applyFont="1" applyBorder="1"/>
    <xf numFmtId="0" fontId="58" fillId="0" borderId="26" xfId="0" applyFont="1" applyBorder="1"/>
    <xf numFmtId="2" fontId="58" fillId="0" borderId="26" xfId="0" applyNumberFormat="1" applyFont="1" applyBorder="1"/>
    <xf numFmtId="2" fontId="79" fillId="0" borderId="26" xfId="0" applyNumberFormat="1" applyFont="1" applyBorder="1"/>
    <xf numFmtId="0" fontId="79" fillId="0" borderId="26" xfId="0" applyFont="1" applyBorder="1" applyAlignment="1">
      <alignment wrapText="1"/>
    </xf>
    <xf numFmtId="0" fontId="79" fillId="0" borderId="26" xfId="0" applyFont="1" applyBorder="1"/>
    <xf numFmtId="0" fontId="58" fillId="0" borderId="26" xfId="0" applyFont="1" applyBorder="1" applyAlignment="1">
      <alignment wrapText="1"/>
    </xf>
    <xf numFmtId="0" fontId="78" fillId="0" borderId="6" xfId="0" applyFont="1" applyBorder="1" applyAlignment="1">
      <alignment horizontal="right"/>
    </xf>
    <xf numFmtId="0" fontId="58" fillId="0" borderId="7" xfId="0" applyFont="1" applyBorder="1"/>
    <xf numFmtId="0" fontId="78" fillId="0" borderId="26" xfId="0" applyFont="1" applyBorder="1" applyAlignment="1">
      <alignment horizontal="right"/>
    </xf>
    <xf numFmtId="2" fontId="78" fillId="0" borderId="26" xfId="0" applyNumberFormat="1" applyFont="1" applyBorder="1" applyAlignment="1">
      <alignment horizontal="right"/>
    </xf>
    <xf numFmtId="0" fontId="78" fillId="0" borderId="26" xfId="0" applyFont="1" applyBorder="1" applyAlignment="1">
      <alignment horizontal="center"/>
    </xf>
    <xf numFmtId="2" fontId="58" fillId="0" borderId="26" xfId="0" applyNumberFormat="1" applyFont="1" applyBorder="1" applyAlignment="1">
      <alignment horizontal="center"/>
    </xf>
    <xf numFmtId="10" fontId="58" fillId="0" borderId="26" xfId="0" applyNumberFormat="1" applyFont="1" applyBorder="1"/>
    <xf numFmtId="2" fontId="101" fillId="0" borderId="26" xfId="0" applyNumberFormat="1" applyFont="1" applyBorder="1"/>
    <xf numFmtId="2" fontId="102" fillId="0" borderId="26" xfId="0" applyNumberFormat="1" applyFont="1" applyBorder="1"/>
    <xf numFmtId="2" fontId="78" fillId="0" borderId="26" xfId="0" applyNumberFormat="1" applyFont="1" applyBorder="1"/>
    <xf numFmtId="0" fontId="102" fillId="0" borderId="26" xfId="0" applyFont="1" applyBorder="1"/>
    <xf numFmtId="0" fontId="78" fillId="0" borderId="6" xfId="0" applyFont="1" applyBorder="1"/>
    <xf numFmtId="4" fontId="78" fillId="0" borderId="26" xfId="0" applyNumberFormat="1" applyFont="1" applyBorder="1"/>
    <xf numFmtId="0" fontId="79" fillId="0" borderId="19" xfId="0" applyFont="1" applyBorder="1" applyAlignment="1">
      <alignment horizontal="center"/>
    </xf>
    <xf numFmtId="0" fontId="58" fillId="0" borderId="14" xfId="0" applyFont="1" applyBorder="1"/>
    <xf numFmtId="0" fontId="58" fillId="0" borderId="14" xfId="0" applyFont="1" applyBorder="1" applyAlignment="1">
      <alignment vertical="top" wrapText="1"/>
    </xf>
    <xf numFmtId="0" fontId="58" fillId="0" borderId="14" xfId="0" applyFont="1" applyBorder="1" applyAlignment="1">
      <alignment vertical="top"/>
    </xf>
    <xf numFmtId="0" fontId="89" fillId="0" borderId="14" xfId="0" applyFont="1" applyBorder="1"/>
    <xf numFmtId="0" fontId="48" fillId="0" borderId="14" xfId="2" applyFont="1" applyAlignment="1">
      <alignment horizontal="center" vertical="center" wrapText="1"/>
    </xf>
    <xf numFmtId="0" fontId="47" fillId="0" borderId="48" xfId="2" applyFont="1" applyBorder="1" applyAlignment="1">
      <alignment horizontal="center" vertical="center" wrapText="1"/>
    </xf>
    <xf numFmtId="0" fontId="44" fillId="0" borderId="42" xfId="3" applyFont="1" applyBorder="1" applyAlignment="1">
      <alignment horizontal="justify" vertical="center" wrapText="1"/>
    </xf>
    <xf numFmtId="0" fontId="44" fillId="0" borderId="43" xfId="3" applyFont="1" applyBorder="1" applyAlignment="1">
      <alignment horizontal="justify" vertical="center" wrapText="1"/>
    </xf>
    <xf numFmtId="0" fontId="44" fillId="0" borderId="44" xfId="3" applyFont="1" applyBorder="1" applyAlignment="1">
      <alignment horizontal="justify" vertical="center" wrapText="1"/>
    </xf>
    <xf numFmtId="0" fontId="44" fillId="0" borderId="45" xfId="3" applyFont="1" applyBorder="1" applyAlignment="1">
      <alignment horizontal="justify" vertical="center" wrapText="1"/>
    </xf>
    <xf numFmtId="0" fontId="44" fillId="0" borderId="14" xfId="3" applyFont="1" applyAlignment="1">
      <alignment horizontal="justify" vertical="center" wrapText="1"/>
    </xf>
    <xf numFmtId="0" fontId="44" fillId="0" borderId="46" xfId="3" applyFont="1" applyBorder="1" applyAlignment="1">
      <alignment horizontal="justify" vertical="center" wrapText="1"/>
    </xf>
    <xf numFmtId="0" fontId="44" fillId="0" borderId="47" xfId="3" applyFont="1" applyBorder="1" applyAlignment="1">
      <alignment horizontal="justify" vertical="center" wrapText="1"/>
    </xf>
    <xf numFmtId="0" fontId="44" fillId="0" borderId="48" xfId="3" applyFont="1" applyBorder="1" applyAlignment="1">
      <alignment horizontal="justify" vertical="center" wrapText="1"/>
    </xf>
    <xf numFmtId="0" fontId="44" fillId="0" borderId="49" xfId="3" applyFont="1" applyBorder="1" applyAlignment="1">
      <alignment horizontal="justify" vertical="center" wrapText="1"/>
    </xf>
    <xf numFmtId="0" fontId="49" fillId="0" borderId="37" xfId="2" applyFont="1" applyBorder="1" applyAlignment="1">
      <alignment horizontal="right" vertical="center"/>
    </xf>
    <xf numFmtId="0" fontId="49" fillId="0" borderId="14" xfId="2" applyFont="1" applyAlignment="1">
      <alignment horizontal="right" vertical="center"/>
    </xf>
    <xf numFmtId="167" fontId="48" fillId="3" borderId="50" xfId="1" applyNumberFormat="1" applyFont="1" applyFill="1" applyBorder="1" applyAlignment="1">
      <alignment horizontal="center" vertical="center" wrapText="1"/>
    </xf>
    <xf numFmtId="167" fontId="48" fillId="3" borderId="51" xfId="1" applyNumberFormat="1" applyFont="1" applyFill="1" applyBorder="1" applyAlignment="1">
      <alignment horizontal="center" vertical="center" wrapText="1"/>
    </xf>
    <xf numFmtId="167" fontId="48" fillId="3" borderId="52" xfId="1" applyNumberFormat="1" applyFont="1" applyFill="1" applyBorder="1" applyAlignment="1">
      <alignment horizontal="center" vertical="center" wrapText="1"/>
    </xf>
    <xf numFmtId="0" fontId="43" fillId="0" borderId="39" xfId="2" applyFont="1" applyBorder="1" applyAlignment="1">
      <alignment horizontal="center" vertical="center" wrapText="1"/>
    </xf>
    <xf numFmtId="0" fontId="43" fillId="0" borderId="40" xfId="2" applyFont="1" applyBorder="1" applyAlignment="1">
      <alignment horizontal="center" vertical="center" wrapText="1"/>
    </xf>
    <xf numFmtId="0" fontId="43" fillId="0" borderId="41" xfId="2" applyFont="1" applyBorder="1" applyAlignment="1">
      <alignment horizontal="center" vertical="center" wrapText="1"/>
    </xf>
    <xf numFmtId="0" fontId="44" fillId="0" borderId="37" xfId="2" applyFont="1" applyBorder="1" applyAlignment="1">
      <alignment horizontal="center" vertical="center"/>
    </xf>
    <xf numFmtId="0" fontId="44" fillId="0" borderId="14" xfId="2" applyFont="1" applyAlignment="1">
      <alignment horizontal="center" vertical="center"/>
    </xf>
    <xf numFmtId="0" fontId="44" fillId="0" borderId="38" xfId="2" applyFont="1" applyBorder="1" applyAlignment="1">
      <alignment horizontal="center" vertical="center"/>
    </xf>
    <xf numFmtId="0" fontId="45" fillId="0" borderId="37" xfId="2" applyFont="1" applyBorder="1" applyAlignment="1">
      <alignment horizontal="center" vertical="center"/>
    </xf>
    <xf numFmtId="0" fontId="45" fillId="0" borderId="14" xfId="2" applyFont="1" applyAlignment="1">
      <alignment horizontal="center" vertical="center"/>
    </xf>
    <xf numFmtId="0" fontId="45" fillId="0" borderId="38" xfId="2" applyFont="1" applyBorder="1" applyAlignment="1">
      <alignment horizontal="center" vertical="center"/>
    </xf>
    <xf numFmtId="0" fontId="46" fillId="0" borderId="37" xfId="2" applyFont="1" applyBorder="1" applyAlignment="1">
      <alignment horizontal="center" vertical="center"/>
    </xf>
    <xf numFmtId="0" fontId="46" fillId="0" borderId="14" xfId="2" applyFont="1" applyAlignment="1">
      <alignment horizontal="center" vertical="center"/>
    </xf>
    <xf numFmtId="0" fontId="46" fillId="0" borderId="38" xfId="2" applyFont="1" applyBorder="1" applyAlignment="1">
      <alignment horizontal="center" vertical="center"/>
    </xf>
    <xf numFmtId="0" fontId="44" fillId="0" borderId="53" xfId="3" applyFont="1" applyBorder="1" applyAlignment="1">
      <alignment horizontal="center" vertical="center" wrapText="1"/>
    </xf>
    <xf numFmtId="0" fontId="3" fillId="0" borderId="12" xfId="0" applyFont="1" applyBorder="1" applyAlignment="1">
      <alignment horizontal="center" vertical="center" wrapText="1"/>
    </xf>
    <xf numFmtId="0" fontId="2" fillId="0" borderId="13" xfId="0" applyFont="1" applyBorder="1"/>
    <xf numFmtId="0" fontId="2" fillId="0" borderId="14" xfId="0" applyFont="1" applyBorder="1"/>
    <xf numFmtId="0" fontId="5" fillId="0" borderId="15" xfId="0" applyFont="1" applyBorder="1" applyAlignment="1">
      <alignment horizontal="left" vertical="center" wrapText="1"/>
    </xf>
    <xf numFmtId="0" fontId="2" fillId="0" borderId="16" xfId="0" applyFont="1" applyBorder="1"/>
    <xf numFmtId="0" fontId="2" fillId="0" borderId="17" xfId="0" applyFont="1" applyBorder="1"/>
    <xf numFmtId="0" fontId="6" fillId="0" borderId="18" xfId="0" applyFont="1" applyBorder="1" applyAlignment="1">
      <alignment horizontal="center" vertical="center" wrapText="1"/>
    </xf>
    <xf numFmtId="0" fontId="0" fillId="0" borderId="0" xfId="0" applyFont="1" applyAlignment="1">
      <alignment vertical="center"/>
    </xf>
    <xf numFmtId="0" fontId="2" fillId="0" borderId="19" xfId="0" applyFont="1" applyBorder="1" applyAlignment="1">
      <alignment vertical="center"/>
    </xf>
    <xf numFmtId="0" fontId="7" fillId="0" borderId="20" xfId="0" applyFont="1" applyBorder="1" applyAlignment="1">
      <alignment horizontal="left" vertical="center" wrapText="1"/>
    </xf>
    <xf numFmtId="0" fontId="2" fillId="0" borderId="21" xfId="0" applyFont="1" applyBorder="1"/>
    <xf numFmtId="0" fontId="2" fillId="0" borderId="22" xfId="0" applyFont="1" applyBorder="1"/>
    <xf numFmtId="0" fontId="14" fillId="0" borderId="9" xfId="0" applyFont="1" applyBorder="1" applyAlignment="1">
      <alignment horizontal="center" wrapText="1"/>
    </xf>
    <xf numFmtId="0" fontId="2" fillId="0" borderId="10" xfId="0" applyFont="1" applyBorder="1"/>
    <xf numFmtId="0" fontId="14" fillId="0" borderId="10" xfId="0" applyFont="1" applyBorder="1" applyAlignment="1">
      <alignment horizontal="center" wrapText="1"/>
    </xf>
    <xf numFmtId="0" fontId="5" fillId="0" borderId="10" xfId="0" applyFont="1" applyBorder="1" applyAlignment="1">
      <alignment horizontal="center" wrapText="1"/>
    </xf>
    <xf numFmtId="0" fontId="2" fillId="0" borderId="11" xfId="0" applyFont="1" applyBorder="1"/>
    <xf numFmtId="0" fontId="13" fillId="0" borderId="0" xfId="0" applyFont="1" applyAlignment="1">
      <alignment horizontal="left" vertical="center" wrapText="1"/>
    </xf>
    <xf numFmtId="0" fontId="0" fillId="0" borderId="0" xfId="0" applyFont="1" applyAlignment="1"/>
    <xf numFmtId="164" fontId="13" fillId="0" borderId="0" xfId="0" applyNumberFormat="1" applyFont="1" applyAlignment="1">
      <alignment horizontal="center" vertical="center" wrapText="1"/>
    </xf>
    <xf numFmtId="0" fontId="2" fillId="0" borderId="5" xfId="0" applyFont="1" applyBorder="1"/>
    <xf numFmtId="0" fontId="5" fillId="0" borderId="0" xfId="0" applyFont="1" applyAlignment="1">
      <alignment horizontal="center" wrapText="1"/>
    </xf>
    <xf numFmtId="0" fontId="8" fillId="0" borderId="0" xfId="0" applyFont="1" applyAlignment="1">
      <alignment horizontal="left" vertical="center" wrapText="1"/>
    </xf>
    <xf numFmtId="0" fontId="7" fillId="0" borderId="0" xfId="0" applyFont="1" applyAlignment="1">
      <alignment horizontal="left" vertical="center" wrapText="1"/>
    </xf>
    <xf numFmtId="0" fontId="5" fillId="0" borderId="4" xfId="0" applyFont="1" applyBorder="1" applyAlignment="1">
      <alignment horizontal="center" wrapText="1"/>
    </xf>
    <xf numFmtId="165" fontId="13" fillId="0" borderId="0" xfId="0" applyNumberFormat="1" applyFont="1" applyAlignment="1">
      <alignment horizontal="left" vertical="center" wrapText="1"/>
    </xf>
    <xf numFmtId="0" fontId="10" fillId="0" borderId="0" xfId="0" applyFont="1" applyAlignment="1">
      <alignment horizontal="left" vertical="top" wrapText="1"/>
    </xf>
    <xf numFmtId="0" fontId="1" fillId="0" borderId="0" xfId="0" applyFont="1" applyAlignment="1">
      <alignment horizontal="left" vertical="top" wrapText="1"/>
    </xf>
    <xf numFmtId="0" fontId="12" fillId="0" borderId="0" xfId="0" applyFont="1" applyAlignment="1">
      <alignment horizontal="left" vertical="top" wrapText="1"/>
    </xf>
    <xf numFmtId="164" fontId="20" fillId="0" borderId="0" xfId="0" applyNumberFormat="1" applyFont="1" applyAlignment="1">
      <alignment horizontal="center"/>
    </xf>
    <xf numFmtId="164" fontId="4" fillId="0" borderId="0" xfId="0" applyNumberFormat="1" applyFont="1" applyAlignment="1">
      <alignment horizontal="center"/>
    </xf>
    <xf numFmtId="0" fontId="4" fillId="0" borderId="0" xfId="0" applyFont="1" applyAlignment="1">
      <alignment horizontal="left"/>
    </xf>
    <xf numFmtId="0" fontId="20" fillId="0" borderId="0" xfId="0" applyFont="1" applyAlignment="1">
      <alignment horizontal="center"/>
    </xf>
    <xf numFmtId="0" fontId="15" fillId="0" borderId="6" xfId="0" applyFont="1" applyBorder="1" applyAlignment="1">
      <alignment horizontal="center" vertical="center" wrapText="1"/>
    </xf>
    <xf numFmtId="0" fontId="2" fillId="0" borderId="7" xfId="0" applyFont="1" applyBorder="1"/>
    <xf numFmtId="0" fontId="2" fillId="0" borderId="8" xfId="0" applyFont="1" applyBorder="1"/>
    <xf numFmtId="0" fontId="18" fillId="0" borderId="6" xfId="0" applyFont="1" applyBorder="1" applyAlignment="1">
      <alignment horizontal="center" vertical="center"/>
    </xf>
    <xf numFmtId="0" fontId="19" fillId="0" borderId="6" xfId="0" applyFont="1" applyBorder="1" applyAlignment="1">
      <alignment horizontal="left" vertical="center" wrapText="1"/>
    </xf>
    <xf numFmtId="0" fontId="8" fillId="0" borderId="6"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5" fillId="0" borderId="0" xfId="0" applyFont="1" applyAlignment="1">
      <alignment horizontal="right" vertical="center" wrapText="1"/>
    </xf>
    <xf numFmtId="164" fontId="5" fillId="0" borderId="0" xfId="0" applyNumberFormat="1" applyFont="1" applyAlignment="1">
      <alignment horizontal="center" vertical="center" wrapText="1"/>
    </xf>
    <xf numFmtId="0" fontId="28" fillId="0" borderId="6" xfId="0" applyFont="1" applyBorder="1" applyAlignment="1">
      <alignment horizontal="right"/>
    </xf>
    <xf numFmtId="0" fontId="25" fillId="0" borderId="6" xfId="0" applyFont="1" applyBorder="1" applyAlignment="1">
      <alignment horizontal="right"/>
    </xf>
    <xf numFmtId="0" fontId="28" fillId="0" borderId="0" xfId="0" applyFont="1" applyAlignment="1">
      <alignment horizontal="center"/>
    </xf>
    <xf numFmtId="0" fontId="22" fillId="0" borderId="0" xfId="0" applyFont="1" applyAlignment="1">
      <alignment horizontal="center" vertical="center"/>
    </xf>
    <xf numFmtId="0" fontId="23" fillId="0" borderId="27" xfId="0" applyFont="1" applyBorder="1" applyAlignment="1">
      <alignment horizontal="center" vertical="center" wrapText="1"/>
    </xf>
    <xf numFmtId="0" fontId="2" fillId="0" borderId="24" xfId="0" applyFont="1" applyBorder="1"/>
    <xf numFmtId="0" fontId="2" fillId="0" borderId="28" xfId="0" applyFont="1" applyBorder="1"/>
    <xf numFmtId="0" fontId="30" fillId="0" borderId="6" xfId="0" applyFont="1" applyBorder="1" applyAlignment="1">
      <alignment horizontal="right"/>
    </xf>
    <xf numFmtId="0" fontId="27" fillId="0" borderId="7" xfId="0" applyFont="1" applyBorder="1" applyAlignment="1">
      <alignment horizontal="left" vertical="center"/>
    </xf>
    <xf numFmtId="0" fontId="32" fillId="0" borderId="7" xfId="0" applyFont="1" applyBorder="1" applyAlignment="1">
      <alignment horizontal="left" vertical="center"/>
    </xf>
    <xf numFmtId="0" fontId="33" fillId="0" borderId="6" xfId="0" applyFont="1" applyBorder="1" applyAlignment="1">
      <alignment horizontal="right"/>
    </xf>
    <xf numFmtId="0" fontId="36" fillId="0" borderId="7" xfId="0" applyFont="1" applyBorder="1" applyAlignment="1">
      <alignment horizontal="right"/>
    </xf>
    <xf numFmtId="0" fontId="36" fillId="0" borderId="30" xfId="0" applyFont="1" applyBorder="1" applyAlignment="1">
      <alignment horizontal="right"/>
    </xf>
    <xf numFmtId="0" fontId="2" fillId="0" borderId="31" xfId="0" applyFont="1" applyBorder="1"/>
    <xf numFmtId="0" fontId="2" fillId="0" borderId="32" xfId="0" applyFont="1" applyBorder="1"/>
    <xf numFmtId="0" fontId="36" fillId="0" borderId="6" xfId="0" applyFont="1" applyBorder="1" applyAlignment="1">
      <alignment horizontal="right" vertical="center"/>
    </xf>
    <xf numFmtId="0" fontId="36" fillId="0" borderId="6" xfId="0" applyFont="1" applyBorder="1" applyAlignment="1">
      <alignment horizontal="right"/>
    </xf>
    <xf numFmtId="0" fontId="60" fillId="0" borderId="0" xfId="0" applyFont="1" applyAlignment="1">
      <alignment horizontal="left" vertical="center" wrapText="1"/>
    </xf>
    <xf numFmtId="0" fontId="0" fillId="0" borderId="0" xfId="0"/>
    <xf numFmtId="0" fontId="63" fillId="0" borderId="0" xfId="0" applyFont="1" applyAlignment="1">
      <alignment horizontal="left" vertical="top" wrapText="1"/>
    </xf>
    <xf numFmtId="0" fontId="58" fillId="0" borderId="5" xfId="0" applyFont="1" applyBorder="1"/>
    <xf numFmtId="0" fontId="57" fillId="0" borderId="0" xfId="0" applyFont="1" applyAlignment="1">
      <alignment horizontal="center" vertical="center" wrapText="1"/>
    </xf>
    <xf numFmtId="0" fontId="58" fillId="0" borderId="0" xfId="0" applyFont="1"/>
    <xf numFmtId="0" fontId="60" fillId="0" borderId="15" xfId="0" applyFont="1" applyBorder="1" applyAlignment="1">
      <alignment horizontal="left" vertical="center" wrapText="1"/>
    </xf>
    <xf numFmtId="0" fontId="58" fillId="0" borderId="16" xfId="0" applyFont="1" applyBorder="1"/>
    <xf numFmtId="0" fontId="58" fillId="0" borderId="17" xfId="0" applyFont="1" applyBorder="1"/>
    <xf numFmtId="0" fontId="57" fillId="0" borderId="18" xfId="0" applyFont="1" applyBorder="1" applyAlignment="1">
      <alignment horizontal="center" wrapText="1"/>
    </xf>
    <xf numFmtId="0" fontId="58" fillId="0" borderId="19" xfId="0" applyFont="1" applyBorder="1"/>
    <xf numFmtId="0" fontId="61" fillId="0" borderId="20" xfId="0" applyFont="1" applyBorder="1" applyAlignment="1">
      <alignment horizontal="justify" vertical="center" wrapText="1"/>
    </xf>
    <xf numFmtId="0" fontId="58" fillId="0" borderId="21" xfId="0" applyFont="1" applyBorder="1" applyAlignment="1">
      <alignment horizontal="justify"/>
    </xf>
    <xf numFmtId="0" fontId="58" fillId="0" borderId="22" xfId="0" applyFont="1" applyBorder="1" applyAlignment="1">
      <alignment horizontal="justify"/>
    </xf>
    <xf numFmtId="0" fontId="61" fillId="0" borderId="0" xfId="0" applyFont="1" applyAlignment="1">
      <alignment horizontal="left" vertical="center" wrapText="1"/>
    </xf>
    <xf numFmtId="0" fontId="0" fillId="0" borderId="0" xfId="0" applyAlignment="1">
      <alignment horizontal="left"/>
    </xf>
    <xf numFmtId="0" fontId="58" fillId="0" borderId="5" xfId="0" applyFont="1" applyBorder="1" applyAlignment="1">
      <alignment horizontal="left"/>
    </xf>
    <xf numFmtId="0" fontId="41" fillId="0" borderId="0" xfId="0" applyFont="1" applyAlignment="1">
      <alignment horizontal="left" vertical="top" wrapText="1"/>
    </xf>
    <xf numFmtId="0" fontId="64" fillId="0" borderId="0" xfId="0" applyFont="1" applyAlignment="1">
      <alignment horizontal="left" vertical="top" wrapText="1"/>
    </xf>
    <xf numFmtId="164" fontId="65" fillId="0" borderId="0" xfId="0" applyNumberFormat="1" applyFont="1" applyAlignment="1">
      <alignment horizontal="center" vertical="center" wrapText="1"/>
    </xf>
    <xf numFmtId="164" fontId="65" fillId="0" borderId="5" xfId="0" applyNumberFormat="1" applyFont="1" applyBorder="1" applyAlignment="1">
      <alignment horizontal="center" vertical="center" wrapText="1"/>
    </xf>
    <xf numFmtId="165" fontId="65" fillId="0" borderId="0" xfId="0" applyNumberFormat="1" applyFont="1" applyAlignment="1">
      <alignment horizontal="left" vertical="center" wrapText="1"/>
    </xf>
    <xf numFmtId="165" fontId="65" fillId="0" borderId="5" xfId="0" applyNumberFormat="1" applyFont="1" applyBorder="1" applyAlignment="1">
      <alignment horizontal="left" vertical="center" wrapText="1"/>
    </xf>
    <xf numFmtId="0" fontId="66" fillId="0" borderId="4" xfId="0" applyFont="1" applyBorder="1" applyAlignment="1">
      <alignment horizontal="center" vertical="center" wrapText="1"/>
    </xf>
    <xf numFmtId="0" fontId="0" fillId="0" borderId="0" xfId="0" applyAlignment="1">
      <alignment vertical="center"/>
    </xf>
    <xf numFmtId="0" fontId="66" fillId="0" borderId="0" xfId="0" applyFont="1" applyAlignment="1">
      <alignment horizontal="center" vertical="center" wrapText="1"/>
    </xf>
    <xf numFmtId="0" fontId="58" fillId="0" borderId="5" xfId="0" applyFont="1" applyBorder="1" applyAlignment="1">
      <alignment vertical="center"/>
    </xf>
    <xf numFmtId="0" fontId="66" fillId="0" borderId="9" xfId="0" applyFont="1" applyBorder="1" applyAlignment="1">
      <alignment horizontal="center" vertical="center" wrapText="1"/>
    </xf>
    <xf numFmtId="0" fontId="58" fillId="0" borderId="10" xfId="0" applyFont="1" applyBorder="1" applyAlignment="1">
      <alignment vertical="center"/>
    </xf>
    <xf numFmtId="0" fontId="66" fillId="0" borderId="10" xfId="0" applyFont="1" applyBorder="1" applyAlignment="1">
      <alignment horizontal="center" vertical="center" wrapText="1"/>
    </xf>
    <xf numFmtId="0" fontId="58" fillId="0" borderId="11" xfId="0" applyFont="1" applyBorder="1" applyAlignment="1">
      <alignment vertical="center"/>
    </xf>
    <xf numFmtId="164" fontId="70" fillId="0" borderId="0" xfId="0" applyNumberFormat="1" applyFont="1" applyAlignment="1">
      <alignment horizontal="center"/>
    </xf>
    <xf numFmtId="0" fontId="67" fillId="0" borderId="6" xfId="0" applyFont="1" applyBorder="1" applyAlignment="1">
      <alignment horizontal="center" vertical="center" wrapText="1"/>
    </xf>
    <xf numFmtId="0" fontId="58" fillId="0" borderId="7" xfId="0" applyFont="1" applyBorder="1"/>
    <xf numFmtId="0" fontId="58" fillId="0" borderId="8" xfId="0" applyFont="1" applyBorder="1"/>
    <xf numFmtId="0" fontId="67" fillId="0" borderId="6" xfId="0" applyFont="1" applyBorder="1" applyAlignment="1">
      <alignment horizontal="center" vertical="center"/>
    </xf>
    <xf numFmtId="0" fontId="67" fillId="0" borderId="6" xfId="0" applyFont="1" applyBorder="1" applyAlignment="1">
      <alignment horizontal="left" vertical="center" wrapText="1"/>
    </xf>
    <xf numFmtId="0" fontId="60" fillId="0" borderId="6" xfId="0" applyFont="1" applyBorder="1" applyAlignment="1">
      <alignment horizontal="center" vertical="center"/>
    </xf>
    <xf numFmtId="164" fontId="59" fillId="0" borderId="0" xfId="0" applyNumberFormat="1" applyFont="1" applyAlignment="1">
      <alignment horizontal="center"/>
    </xf>
    <xf numFmtId="0" fontId="59" fillId="0" borderId="0" xfId="0" applyFont="1" applyAlignment="1">
      <alignment horizontal="left"/>
    </xf>
    <xf numFmtId="0" fontId="70" fillId="0" borderId="0" xfId="0" applyFont="1" applyAlignment="1">
      <alignment horizontal="center"/>
    </xf>
    <xf numFmtId="0" fontId="66" fillId="0" borderId="0" xfId="0" applyFont="1" applyAlignment="1">
      <alignment horizontal="right" vertical="center" wrapText="1"/>
    </xf>
    <xf numFmtId="164" fontId="66" fillId="0" borderId="0" xfId="0" applyNumberFormat="1" applyFont="1" applyAlignment="1">
      <alignment horizontal="center" vertical="center" wrapText="1"/>
    </xf>
    <xf numFmtId="0" fontId="75" fillId="0" borderId="56" xfId="0" applyFont="1" applyBorder="1" applyAlignment="1">
      <alignment horizontal="right"/>
    </xf>
    <xf numFmtId="0" fontId="75" fillId="0" borderId="57" xfId="0" applyFont="1" applyBorder="1" applyAlignment="1">
      <alignment horizontal="right"/>
    </xf>
    <xf numFmtId="0" fontId="75" fillId="0" borderId="58" xfId="0" applyFont="1" applyBorder="1" applyAlignment="1">
      <alignment horizontal="right"/>
    </xf>
    <xf numFmtId="0" fontId="73" fillId="0" borderId="47" xfId="0" applyFont="1" applyBorder="1" applyAlignment="1">
      <alignment horizontal="center" vertical="center" wrapText="1"/>
    </xf>
    <xf numFmtId="0" fontId="73" fillId="0" borderId="48" xfId="0" applyFont="1" applyBorder="1" applyAlignment="1">
      <alignment horizontal="center" vertical="center" wrapText="1"/>
    </xf>
    <xf numFmtId="0" fontId="73" fillId="0" borderId="49" xfId="0" applyFont="1" applyBorder="1" applyAlignment="1">
      <alignment horizontal="center" vertical="center" wrapText="1"/>
    </xf>
    <xf numFmtId="0" fontId="75" fillId="0" borderId="53" xfId="0" applyFont="1" applyBorder="1" applyAlignment="1">
      <alignment horizontal="right"/>
    </xf>
    <xf numFmtId="0" fontId="58" fillId="0" borderId="6" xfId="0" applyFont="1" applyBorder="1" applyAlignment="1">
      <alignment horizontal="right"/>
    </xf>
    <xf numFmtId="4" fontId="78" fillId="0" borderId="6" xfId="0" applyNumberFormat="1" applyFont="1" applyBorder="1" applyAlignment="1">
      <alignment horizontal="right"/>
    </xf>
    <xf numFmtId="4" fontId="78" fillId="0" borderId="7" xfId="0" applyNumberFormat="1" applyFont="1" applyBorder="1" applyAlignment="1">
      <alignment horizontal="right"/>
    </xf>
    <xf numFmtId="4" fontId="78" fillId="0" borderId="8" xfId="0" applyNumberFormat="1" applyFont="1" applyBorder="1" applyAlignment="1">
      <alignment horizontal="right"/>
    </xf>
    <xf numFmtId="0" fontId="79" fillId="0" borderId="7" xfId="0" applyFont="1" applyBorder="1" applyAlignment="1">
      <alignment horizontal="right"/>
    </xf>
    <xf numFmtId="0" fontId="79" fillId="0" borderId="8" xfId="0" applyFont="1" applyBorder="1" applyAlignment="1">
      <alignment horizontal="right"/>
    </xf>
    <xf numFmtId="0" fontId="79" fillId="0" borderId="7" xfId="0" applyFont="1" applyBorder="1"/>
    <xf numFmtId="0" fontId="79" fillId="0" borderId="8" xfId="0" applyFont="1" applyBorder="1"/>
    <xf numFmtId="0" fontId="79" fillId="0" borderId="30" xfId="0" applyFont="1" applyBorder="1" applyAlignment="1">
      <alignment horizontal="right"/>
    </xf>
    <xf numFmtId="0" fontId="58" fillId="0" borderId="31" xfId="0" applyFont="1" applyBorder="1"/>
    <xf numFmtId="0" fontId="58" fillId="0" borderId="32" xfId="0" applyFont="1" applyBorder="1"/>
    <xf numFmtId="0" fontId="79" fillId="0" borderId="60" xfId="0" applyFont="1" applyBorder="1" applyAlignment="1">
      <alignment horizontal="right" vertical="center"/>
    </xf>
    <xf numFmtId="0" fontId="58" fillId="0" borderId="57" xfId="0" applyFont="1" applyBorder="1"/>
    <xf numFmtId="0" fontId="58" fillId="0" borderId="61" xfId="0" applyFont="1" applyBorder="1"/>
    <xf numFmtId="0" fontId="79" fillId="0" borderId="6" xfId="0" applyFont="1" applyBorder="1" applyAlignment="1">
      <alignment horizontal="right"/>
    </xf>
    <xf numFmtId="0" fontId="58" fillId="0" borderId="64" xfId="0" applyFont="1" applyBorder="1" applyAlignment="1">
      <alignment horizontal="center" vertical="center" wrapText="1"/>
    </xf>
    <xf numFmtId="0" fontId="81" fillId="0" borderId="53" xfId="0" applyFont="1" applyBorder="1" applyAlignment="1">
      <alignment horizontal="center" vertical="center" wrapText="1"/>
    </xf>
    <xf numFmtId="0" fontId="82" fillId="0" borderId="53" xfId="0" applyFont="1" applyBorder="1"/>
    <xf numFmtId="0" fontId="83" fillId="0" borderId="53" xfId="0" applyFont="1" applyBorder="1" applyAlignment="1">
      <alignment horizontal="center" vertical="center" wrapText="1"/>
    </xf>
    <xf numFmtId="0" fontId="84" fillId="0" borderId="53" xfId="0" applyFont="1" applyBorder="1"/>
    <xf numFmtId="0" fontId="85" fillId="0" borderId="53" xfId="0" applyFont="1" applyBorder="1" applyAlignment="1">
      <alignment horizontal="center" vertical="top"/>
    </xf>
    <xf numFmtId="0" fontId="58" fillId="0" borderId="53" xfId="0" applyFont="1" applyBorder="1"/>
    <xf numFmtId="0" fontId="58" fillId="0" borderId="53" xfId="0" applyFont="1" applyBorder="1" applyAlignment="1">
      <alignment horizontal="center" vertical="center" wrapText="1"/>
    </xf>
    <xf numFmtId="0" fontId="58" fillId="0" borderId="53" xfId="0" applyFont="1" applyBorder="1" applyAlignment="1">
      <alignment horizontal="left" vertical="center"/>
    </xf>
    <xf numFmtId="0" fontId="87" fillId="0" borderId="56" xfId="0" applyFont="1" applyBorder="1" applyAlignment="1">
      <alignment horizontal="right" vertical="center"/>
    </xf>
    <xf numFmtId="0" fontId="87" fillId="0" borderId="57" xfId="0" applyFont="1" applyBorder="1" applyAlignment="1">
      <alignment horizontal="right" vertical="center"/>
    </xf>
    <xf numFmtId="0" fontId="58" fillId="0" borderId="63" xfId="0" applyFont="1" applyBorder="1" applyAlignment="1">
      <alignment horizontal="center" vertical="center" wrapText="1"/>
    </xf>
    <xf numFmtId="0" fontId="58" fillId="0" borderId="65" xfId="0" applyFont="1" applyBorder="1" applyAlignment="1">
      <alignment horizontal="center" vertical="center" wrapText="1"/>
    </xf>
    <xf numFmtId="0" fontId="94" fillId="0" borderId="0" xfId="0" applyFont="1" applyAlignment="1">
      <alignment horizontal="center"/>
    </xf>
    <xf numFmtId="0" fontId="79" fillId="0" borderId="0" xfId="0" applyFont="1"/>
    <xf numFmtId="0" fontId="89" fillId="0" borderId="0" xfId="0" applyFont="1" applyAlignment="1">
      <alignment horizontal="center"/>
    </xf>
    <xf numFmtId="0" fontId="93" fillId="0" borderId="6" xfId="0" applyFont="1" applyBorder="1" applyAlignment="1">
      <alignment horizontal="center"/>
    </xf>
    <xf numFmtId="0" fontId="57" fillId="0" borderId="14" xfId="0" applyFont="1" applyBorder="1" applyAlignment="1">
      <alignment horizontal="center" vertical="center" wrapText="1"/>
    </xf>
    <xf numFmtId="0" fontId="58" fillId="0" borderId="14" xfId="0" applyFont="1" applyBorder="1"/>
    <xf numFmtId="164" fontId="65" fillId="0" borderId="14" xfId="0" applyNumberFormat="1" applyFont="1" applyBorder="1" applyAlignment="1">
      <alignment horizontal="center" vertical="center" wrapText="1"/>
    </xf>
    <xf numFmtId="165" fontId="65" fillId="0" borderId="14" xfId="0" applyNumberFormat="1" applyFont="1" applyBorder="1" applyAlignment="1">
      <alignment horizontal="left" vertical="center" wrapText="1"/>
    </xf>
    <xf numFmtId="0" fontId="78" fillId="0" borderId="6" xfId="0" applyFont="1" applyBorder="1" applyAlignment="1">
      <alignment horizontal="right"/>
    </xf>
    <xf numFmtId="0" fontId="95" fillId="0" borderId="14" xfId="0" applyFont="1" applyBorder="1" applyAlignment="1">
      <alignment horizontal="center" wrapText="1"/>
    </xf>
    <xf numFmtId="0" fontId="98" fillId="0" borderId="57" xfId="0" applyFont="1" applyBorder="1" applyAlignment="1">
      <alignment horizontal="left" vertical="center"/>
    </xf>
    <xf numFmtId="0" fontId="58" fillId="0" borderId="58" xfId="0" applyFont="1" applyBorder="1"/>
    <xf numFmtId="0" fontId="98" fillId="0" borderId="24" xfId="0" applyFont="1" applyBorder="1" applyAlignment="1">
      <alignment horizontal="left" vertical="center"/>
    </xf>
    <xf numFmtId="0" fontId="58" fillId="0" borderId="24" xfId="0" applyFont="1" applyBorder="1"/>
    <xf numFmtId="0" fontId="58" fillId="0" borderId="28" xfId="0" applyFont="1" applyBorder="1"/>
    <xf numFmtId="0" fontId="98" fillId="0" borderId="7" xfId="0" applyFont="1" applyBorder="1" applyAlignment="1">
      <alignment horizontal="left" vertical="center"/>
    </xf>
    <xf numFmtId="0" fontId="79" fillId="0" borderId="0" xfId="0" applyFont="1" applyAlignment="1">
      <alignment horizontal="center"/>
    </xf>
    <xf numFmtId="0" fontId="103" fillId="0" borderId="0" xfId="0" applyFont="1"/>
    <xf numFmtId="0" fontId="94" fillId="0" borderId="14" xfId="0" applyFont="1" applyBorder="1" applyAlignment="1">
      <alignment horizontal="center"/>
    </xf>
    <xf numFmtId="0" fontId="79" fillId="0" borderId="14" xfId="0" applyFont="1" applyBorder="1"/>
    <xf numFmtId="0" fontId="89" fillId="0" borderId="14" xfId="0" applyFont="1" applyBorder="1" applyAlignment="1">
      <alignment horizontal="center"/>
    </xf>
  </cellXfs>
  <cellStyles count="4">
    <cellStyle name="Comma" xfId="1" builtinId="3"/>
    <cellStyle name="Normal" xfId="0" builtinId="0"/>
    <cellStyle name="Normal 2 2 2" xfId="3" xr:uid="{28A876A2-AE32-4A77-87BB-6877AC3B8736}"/>
    <cellStyle name="Normal 2 3 2" xfId="2" xr:uid="{5A3B24C7-5B44-49AE-9F9C-60D0B3E028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6</xdr:col>
      <xdr:colOff>22860</xdr:colOff>
      <xdr:row>3</xdr:row>
      <xdr:rowOff>60960</xdr:rowOff>
    </xdr:from>
    <xdr:to>
      <xdr:col>7</xdr:col>
      <xdr:colOff>359322</xdr:colOff>
      <xdr:row>4</xdr:row>
      <xdr:rowOff>819150</xdr:rowOff>
    </xdr:to>
    <xdr:pic>
      <xdr:nvPicPr>
        <xdr:cNvPr id="3" name="Picture 45">
          <a:extLst>
            <a:ext uri="{FF2B5EF4-FFF2-40B4-BE49-F238E27FC236}">
              <a16:creationId xmlns:a16="http://schemas.microsoft.com/office/drawing/2014/main" id="{090A5E98-3B93-484D-80A6-ED2D28BD5B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42235" y="432435"/>
          <a:ext cx="927012" cy="92011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Tender\Eproc2\NIT%20UPLOADING%20DOC%202026-27\QUALITY%20WLS%20MUNGER%2020.03.26.xlsx" TargetMode="External"/><Relationship Id="rId1" Type="http://schemas.openxmlformats.org/officeDocument/2006/relationships/externalLinkPath" Target="/Tender/Eproc2/NIT%20UPLOADING%20DOC%202026-27/QUALITY%20WLS%20MUNGER%2020.03.2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Tender\Eproc2\NIT%20UPLOADING%20DOC%202026-27\NQ%20WLS%20MUNGER%2020.3.26.xlsx" TargetMode="External"/><Relationship Id="rId1" Type="http://schemas.openxmlformats.org/officeDocument/2006/relationships/externalLinkPath" Target="/Tender/Eproc2/NIT%20UPLOADING%20DOC%202026-27/NQ%20WLS%20MUNGER%2020.3.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 AA_PWS_SVS"/>
      <sheetName val="D.TS_ PWS_SVS"/>
      <sheetName val="B. AA_ WLS_NQ"/>
      <sheetName val="E.TS_ WLS_NQ) (2)"/>
      <sheetName val="COVER"/>
      <sheetName val="REPORT"/>
      <sheetName val="ABSTRCT"/>
      <sheetName val="B. AA_WLS_Q "/>
      <sheetName val="Sheet2"/>
      <sheetName val="F.TS_ WLS_Q"/>
      <sheetName val="b=P=W"/>
      <sheetName val="Sheet1"/>
    </sheetNames>
    <sheetDataSet>
      <sheetData sheetId="0"/>
      <sheetData sheetId="1"/>
      <sheetData sheetId="2"/>
      <sheetData sheetId="3"/>
      <sheetData sheetId="4"/>
      <sheetData sheetId="5"/>
      <sheetData sheetId="6">
        <row r="6">
          <cell r="E6">
            <v>116773737</v>
          </cell>
        </row>
      </sheetData>
      <sheetData sheetId="7"/>
      <sheetData sheetId="8">
        <row r="60">
          <cell r="L60">
            <v>116773737</v>
          </cell>
        </row>
      </sheetData>
      <sheetData sheetId="9"/>
      <sheetData sheetId="10">
        <row r="49">
          <cell r="G49">
            <v>127</v>
          </cell>
        </row>
      </sheetData>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report2"/>
      <sheetName val="Abstract (2)"/>
      <sheetName val="B. AA_ WLS_NQ"/>
      <sheetName val="G.P AND W-S"/>
    </sheetNames>
    <sheetDataSet>
      <sheetData sheetId="0"/>
      <sheetData sheetId="1"/>
      <sheetData sheetId="2">
        <row r="7">
          <cell r="F7">
            <v>135182131</v>
          </cell>
        </row>
      </sheetData>
      <sheetData sheetId="3">
        <row r="58">
          <cell r="L58">
            <v>135182131</v>
          </cell>
        </row>
      </sheetData>
      <sheetData sheetId="4">
        <row r="47">
          <cell r="G47">
            <v>174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pageSetUpPr fitToPage="1"/>
  </sheetPr>
  <dimension ref="B1:L31"/>
  <sheetViews>
    <sheetView tabSelected="1" view="pageBreakPreview" zoomScaleNormal="100" zoomScaleSheetLayoutView="100" workbookViewId="0">
      <selection activeCell="Q22" sqref="Q22"/>
    </sheetView>
  </sheetViews>
  <sheetFormatPr defaultColWidth="8.85546875" defaultRowHeight="12.75"/>
  <cols>
    <col min="1" max="1" width="2.140625" style="97" customWidth="1"/>
    <col min="2" max="2" width="4.42578125" style="97" customWidth="1"/>
    <col min="3" max="3" width="7.28515625" style="97" customWidth="1"/>
    <col min="4" max="4" width="7.7109375" style="97" customWidth="1"/>
    <col min="5" max="10" width="8.85546875" style="97"/>
    <col min="11" max="11" width="11.140625" style="97" customWidth="1"/>
    <col min="12" max="12" width="5" style="97" customWidth="1"/>
    <col min="13" max="16384" width="8.85546875" style="97"/>
  </cols>
  <sheetData>
    <row r="1" spans="2:12" ht="4.1500000000000004" customHeight="1" thickBot="1"/>
    <row r="2" spans="2:12">
      <c r="B2" s="98"/>
      <c r="C2" s="99"/>
      <c r="D2" s="99"/>
      <c r="E2" s="99"/>
      <c r="F2" s="99"/>
      <c r="G2" s="99"/>
      <c r="H2" s="99"/>
      <c r="I2" s="99"/>
      <c r="J2" s="99"/>
      <c r="K2" s="99"/>
      <c r="L2" s="100"/>
    </row>
    <row r="3" spans="2:12">
      <c r="B3" s="101"/>
      <c r="L3" s="102"/>
    </row>
    <row r="4" spans="2:12">
      <c r="B4" s="101"/>
      <c r="L4" s="102"/>
    </row>
    <row r="5" spans="2:12" ht="74.45" customHeight="1">
      <c r="B5" s="101"/>
      <c r="L5" s="102"/>
    </row>
    <row r="6" spans="2:12" s="103" customFormat="1" ht="35.25" thickBot="1">
      <c r="B6" s="303" t="s">
        <v>0</v>
      </c>
      <c r="C6" s="304"/>
      <c r="D6" s="304"/>
      <c r="E6" s="304"/>
      <c r="F6" s="304"/>
      <c r="G6" s="304"/>
      <c r="H6" s="304"/>
      <c r="I6" s="304"/>
      <c r="J6" s="304"/>
      <c r="K6" s="304"/>
      <c r="L6" s="305"/>
    </row>
    <row r="7" spans="2:12">
      <c r="B7" s="104"/>
      <c r="C7" s="105"/>
      <c r="F7" s="106"/>
      <c r="G7" s="106"/>
      <c r="L7" s="102"/>
    </row>
    <row r="8" spans="2:12">
      <c r="B8" s="101"/>
      <c r="L8" s="102"/>
    </row>
    <row r="9" spans="2:12" ht="22.5">
      <c r="B9" s="306" t="s">
        <v>1</v>
      </c>
      <c r="C9" s="307"/>
      <c r="D9" s="307"/>
      <c r="E9" s="307"/>
      <c r="F9" s="307"/>
      <c r="G9" s="307"/>
      <c r="H9" s="307"/>
      <c r="I9" s="307"/>
      <c r="J9" s="307"/>
      <c r="K9" s="307"/>
      <c r="L9" s="308"/>
    </row>
    <row r="10" spans="2:12" ht="15.75">
      <c r="B10" s="107"/>
      <c r="C10" s="108"/>
      <c r="L10" s="102"/>
    </row>
    <row r="11" spans="2:12" ht="15.75">
      <c r="B11" s="107"/>
      <c r="C11" s="108"/>
      <c r="L11" s="102"/>
    </row>
    <row r="12" spans="2:12" ht="15.75">
      <c r="B12" s="309"/>
      <c r="C12" s="310"/>
      <c r="D12" s="310"/>
      <c r="E12" s="310"/>
      <c r="F12" s="310"/>
      <c r="G12" s="310"/>
      <c r="H12" s="310"/>
      <c r="I12" s="310"/>
      <c r="J12" s="310"/>
      <c r="K12" s="310"/>
      <c r="L12" s="311"/>
    </row>
    <row r="13" spans="2:12" ht="27">
      <c r="B13" s="312" t="s">
        <v>215</v>
      </c>
      <c r="C13" s="313"/>
      <c r="D13" s="313"/>
      <c r="E13" s="313"/>
      <c r="F13" s="313"/>
      <c r="G13" s="313"/>
      <c r="H13" s="313"/>
      <c r="I13" s="313"/>
      <c r="J13" s="313"/>
      <c r="K13" s="313"/>
      <c r="L13" s="314"/>
    </row>
    <row r="14" spans="2:12" ht="18.75">
      <c r="B14" s="109"/>
      <c r="C14" s="110"/>
      <c r="D14" s="110"/>
      <c r="E14" s="110"/>
      <c r="F14" s="110"/>
      <c r="G14" s="110"/>
      <c r="L14" s="102"/>
    </row>
    <row r="15" spans="2:12" ht="18.75">
      <c r="B15" s="109"/>
      <c r="C15" s="110"/>
      <c r="D15" s="110"/>
      <c r="E15" s="110"/>
      <c r="F15" s="110"/>
      <c r="G15" s="110"/>
      <c r="L15" s="102"/>
    </row>
    <row r="16" spans="2:12" ht="18.75">
      <c r="B16" s="109"/>
      <c r="C16" s="289" t="s">
        <v>419</v>
      </c>
      <c r="D16" s="290"/>
      <c r="E16" s="290"/>
      <c r="F16" s="290"/>
      <c r="G16" s="290"/>
      <c r="H16" s="290"/>
      <c r="I16" s="290"/>
      <c r="J16" s="290"/>
      <c r="K16" s="291"/>
      <c r="L16" s="102"/>
    </row>
    <row r="17" spans="2:12" ht="18.75">
      <c r="B17" s="109"/>
      <c r="C17" s="292"/>
      <c r="D17" s="293"/>
      <c r="E17" s="293"/>
      <c r="F17" s="293"/>
      <c r="G17" s="293"/>
      <c r="H17" s="293"/>
      <c r="I17" s="293"/>
      <c r="J17" s="293"/>
      <c r="K17" s="294"/>
      <c r="L17" s="102"/>
    </row>
    <row r="18" spans="2:12">
      <c r="B18" s="101"/>
      <c r="C18" s="292"/>
      <c r="D18" s="293"/>
      <c r="E18" s="293"/>
      <c r="F18" s="293"/>
      <c r="G18" s="293"/>
      <c r="H18" s="293"/>
      <c r="I18" s="293"/>
      <c r="J18" s="293"/>
      <c r="K18" s="294"/>
      <c r="L18" s="102"/>
    </row>
    <row r="19" spans="2:12" ht="18.75">
      <c r="B19" s="109"/>
      <c r="C19" s="292"/>
      <c r="D19" s="293"/>
      <c r="E19" s="293"/>
      <c r="F19" s="293"/>
      <c r="G19" s="293"/>
      <c r="H19" s="293"/>
      <c r="I19" s="293"/>
      <c r="J19" s="293"/>
      <c r="K19" s="294"/>
      <c r="L19" s="102"/>
    </row>
    <row r="20" spans="2:12" ht="179.25" customHeight="1">
      <c r="B20" s="109"/>
      <c r="C20" s="295"/>
      <c r="D20" s="296"/>
      <c r="E20" s="296"/>
      <c r="F20" s="296"/>
      <c r="G20" s="296"/>
      <c r="H20" s="296"/>
      <c r="I20" s="296"/>
      <c r="J20" s="296"/>
      <c r="K20" s="297"/>
      <c r="L20" s="102"/>
    </row>
    <row r="21" spans="2:12" ht="18.75">
      <c r="B21" s="109"/>
      <c r="C21" s="110"/>
      <c r="D21" s="110"/>
      <c r="E21" s="110"/>
      <c r="F21" s="110"/>
      <c r="G21" s="110"/>
      <c r="L21" s="102"/>
    </row>
    <row r="22" spans="2:12" ht="18.75">
      <c r="B22" s="109"/>
      <c r="C22" s="110"/>
      <c r="D22" s="110"/>
      <c r="E22" s="110"/>
      <c r="F22" s="110"/>
      <c r="G22" s="110"/>
      <c r="L22" s="102"/>
    </row>
    <row r="23" spans="2:12" ht="18.75">
      <c r="B23" s="109"/>
      <c r="C23" s="110"/>
      <c r="D23" s="110"/>
      <c r="E23" s="110"/>
      <c r="F23" s="110"/>
      <c r="G23" s="110"/>
      <c r="L23" s="102"/>
    </row>
    <row r="24" spans="2:12" ht="19.5" thickBot="1">
      <c r="B24" s="109"/>
      <c r="C24" s="111"/>
      <c r="D24" s="111"/>
      <c r="E24" s="111"/>
      <c r="F24" s="111"/>
      <c r="G24" s="111"/>
      <c r="H24" s="111"/>
      <c r="I24" s="111"/>
      <c r="J24" s="111"/>
      <c r="K24" s="111"/>
      <c r="L24" s="102"/>
    </row>
    <row r="25" spans="2:12" ht="21" thickBot="1">
      <c r="B25" s="298" t="s">
        <v>216</v>
      </c>
      <c r="C25" s="299"/>
      <c r="D25" s="299"/>
      <c r="E25" s="299"/>
      <c r="F25" s="112" t="s">
        <v>217</v>
      </c>
      <c r="G25" s="112"/>
      <c r="H25" s="300">
        <f>43053656+116773737+135182131</f>
        <v>295009524</v>
      </c>
      <c r="I25" s="301"/>
      <c r="J25" s="302"/>
      <c r="K25" s="111"/>
      <c r="L25" s="102"/>
    </row>
    <row r="26" spans="2:12" ht="20.25">
      <c r="B26" s="113"/>
      <c r="C26" s="111"/>
      <c r="D26" s="111"/>
      <c r="E26" s="111"/>
      <c r="F26" s="112"/>
      <c r="G26" s="112"/>
      <c r="H26" s="114"/>
      <c r="I26" s="114"/>
      <c r="J26" s="115"/>
      <c r="K26" s="111"/>
      <c r="L26" s="102"/>
    </row>
    <row r="27" spans="2:12" ht="20.25">
      <c r="B27" s="113"/>
      <c r="C27" s="111"/>
      <c r="D27" s="111"/>
      <c r="E27" s="111"/>
      <c r="F27" s="112"/>
      <c r="G27" s="112"/>
      <c r="H27" s="114"/>
      <c r="I27" s="114"/>
      <c r="J27" s="115"/>
      <c r="K27" s="111"/>
      <c r="L27" s="102"/>
    </row>
    <row r="28" spans="2:12" s="116" customFormat="1" ht="30" customHeight="1">
      <c r="B28" s="117"/>
      <c r="C28" s="118"/>
      <c r="D28" s="118"/>
      <c r="E28" s="315" t="s">
        <v>218</v>
      </c>
      <c r="F28" s="315"/>
      <c r="G28" s="315"/>
      <c r="H28" s="315"/>
      <c r="I28" s="315"/>
      <c r="K28" s="118"/>
      <c r="L28" s="119"/>
    </row>
    <row r="29" spans="2:12" ht="37.15" customHeight="1">
      <c r="B29" s="120"/>
      <c r="C29" s="121"/>
      <c r="D29" s="121"/>
      <c r="E29" s="122"/>
      <c r="F29" s="122"/>
      <c r="G29" s="122"/>
      <c r="H29" s="121"/>
      <c r="I29" s="121"/>
      <c r="J29" s="121"/>
      <c r="L29" s="119"/>
    </row>
    <row r="30" spans="2:12" ht="30">
      <c r="B30" s="120"/>
      <c r="C30" s="287" t="s">
        <v>2</v>
      </c>
      <c r="D30" s="287"/>
      <c r="E30" s="287"/>
      <c r="F30" s="287"/>
      <c r="G30" s="287"/>
      <c r="H30" s="287"/>
      <c r="I30" s="287"/>
      <c r="J30" s="287"/>
      <c r="K30" s="287"/>
      <c r="L30" s="119"/>
    </row>
    <row r="31" spans="2:12" ht="18.75" customHeight="1">
      <c r="B31" s="123"/>
      <c r="C31" s="288"/>
      <c r="D31" s="288"/>
      <c r="E31" s="288"/>
      <c r="F31" s="288"/>
      <c r="G31" s="288"/>
      <c r="H31" s="288"/>
      <c r="I31" s="288"/>
      <c r="J31" s="288"/>
      <c r="K31" s="288"/>
      <c r="L31" s="124"/>
    </row>
  </sheetData>
  <mergeCells count="10">
    <mergeCell ref="B6:L6"/>
    <mergeCell ref="B9:L9"/>
    <mergeCell ref="B12:L12"/>
    <mergeCell ref="B13:L13"/>
    <mergeCell ref="E28:I28"/>
    <mergeCell ref="C30:K30"/>
    <mergeCell ref="C31:K31"/>
    <mergeCell ref="C16:K20"/>
    <mergeCell ref="B25:E25"/>
    <mergeCell ref="H25:J25"/>
  </mergeCells>
  <printOptions horizontalCentered="1"/>
  <pageMargins left="0" right="0" top="0.51181102362204722" bottom="0" header="0" footer="0"/>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pageSetUpPr fitToPage="1"/>
  </sheetPr>
  <dimension ref="A1:N100"/>
  <sheetViews>
    <sheetView view="pageBreakPreview" topLeftCell="A14" zoomScaleNormal="100" zoomScaleSheetLayoutView="100" workbookViewId="0">
      <selection activeCell="I18" sqref="I18:K18"/>
    </sheetView>
  </sheetViews>
  <sheetFormatPr defaultColWidth="14.42578125" defaultRowHeight="15" customHeight="1"/>
  <cols>
    <col min="1" max="1" width="9.28515625" customWidth="1"/>
    <col min="2" max="2" width="9.7109375" customWidth="1"/>
    <col min="3" max="3" width="13.42578125" customWidth="1"/>
    <col min="4" max="4" width="9.28515625" customWidth="1"/>
    <col min="5" max="5" width="7.5703125" customWidth="1"/>
    <col min="6" max="6" width="12.5703125" customWidth="1"/>
    <col min="7" max="7" width="11.7109375" customWidth="1"/>
    <col min="8" max="8" width="9" customWidth="1"/>
    <col min="9" max="9" width="18.7109375" customWidth="1"/>
    <col min="10" max="14" width="9.28515625" customWidth="1"/>
  </cols>
  <sheetData>
    <row r="1" spans="1:14" ht="44.25" customHeight="1">
      <c r="A1" s="316" t="s">
        <v>213</v>
      </c>
      <c r="B1" s="317"/>
      <c r="C1" s="317"/>
      <c r="D1" s="317"/>
      <c r="E1" s="317"/>
      <c r="F1" s="317"/>
      <c r="G1" s="317"/>
      <c r="H1" s="317"/>
      <c r="I1" s="317"/>
      <c r="J1" s="317"/>
      <c r="K1" s="318"/>
      <c r="L1" s="2"/>
      <c r="M1" s="2"/>
      <c r="N1" s="2"/>
    </row>
    <row r="2" spans="1:14" ht="37.5" customHeight="1">
      <c r="A2" s="316" t="s">
        <v>3</v>
      </c>
      <c r="B2" s="317"/>
      <c r="C2" s="317"/>
      <c r="D2" s="317"/>
      <c r="E2" s="317"/>
      <c r="F2" s="317"/>
      <c r="G2" s="317"/>
      <c r="H2" s="317"/>
      <c r="I2" s="317"/>
      <c r="J2" s="317"/>
      <c r="K2" s="318"/>
      <c r="L2" s="2"/>
      <c r="M2" s="2"/>
      <c r="N2" s="2"/>
    </row>
    <row r="3" spans="1:14" ht="75" customHeight="1">
      <c r="A3" s="319" t="s">
        <v>4</v>
      </c>
      <c r="B3" s="320"/>
      <c r="C3" s="320"/>
      <c r="D3" s="320"/>
      <c r="E3" s="320"/>
      <c r="F3" s="320"/>
      <c r="G3" s="320"/>
      <c r="H3" s="320"/>
      <c r="I3" s="320"/>
      <c r="J3" s="320"/>
      <c r="K3" s="321"/>
      <c r="L3" s="2"/>
      <c r="M3" s="2"/>
      <c r="N3" s="2"/>
    </row>
    <row r="4" spans="1:14" s="92" customFormat="1" ht="31.5" customHeight="1">
      <c r="A4" s="322" t="s">
        <v>5</v>
      </c>
      <c r="B4" s="323"/>
      <c r="C4" s="323"/>
      <c r="D4" s="323"/>
      <c r="E4" s="323"/>
      <c r="F4" s="323"/>
      <c r="G4" s="323"/>
      <c r="H4" s="323"/>
      <c r="I4" s="323"/>
      <c r="J4" s="323"/>
      <c r="K4" s="324"/>
      <c r="L4" s="91"/>
      <c r="M4" s="91"/>
      <c r="N4" s="91"/>
    </row>
    <row r="5" spans="1:14" ht="127.5" customHeight="1">
      <c r="A5" s="325" t="s">
        <v>6</v>
      </c>
      <c r="B5" s="326"/>
      <c r="C5" s="326"/>
      <c r="D5" s="326"/>
      <c r="E5" s="326"/>
      <c r="F5" s="326"/>
      <c r="G5" s="326"/>
      <c r="H5" s="326"/>
      <c r="I5" s="326"/>
      <c r="J5" s="326"/>
      <c r="K5" s="327"/>
      <c r="L5" s="2"/>
      <c r="M5" s="2"/>
      <c r="N5" s="2"/>
    </row>
    <row r="6" spans="1:14" ht="13.5" customHeight="1">
      <c r="A6" s="3"/>
      <c r="B6" s="4"/>
      <c r="C6" s="4"/>
      <c r="D6" s="4"/>
      <c r="E6" s="4"/>
      <c r="F6" s="4"/>
      <c r="G6" s="4"/>
      <c r="H6" s="4"/>
      <c r="I6" s="4"/>
      <c r="J6" s="4"/>
      <c r="K6" s="5"/>
      <c r="L6" s="2"/>
      <c r="M6" s="2"/>
      <c r="N6" s="2"/>
    </row>
    <row r="7" spans="1:14" ht="30" customHeight="1">
      <c r="A7" s="6">
        <v>1</v>
      </c>
      <c r="B7" s="338" t="s">
        <v>7</v>
      </c>
      <c r="C7" s="334"/>
      <c r="D7" s="8"/>
      <c r="E7" s="9"/>
      <c r="F7" s="342" t="s">
        <v>8</v>
      </c>
      <c r="G7" s="334"/>
      <c r="H7" s="334"/>
      <c r="I7" s="334"/>
      <c r="J7" s="334"/>
      <c r="K7" s="336"/>
      <c r="L7" s="2"/>
      <c r="M7" s="2"/>
      <c r="N7" s="2"/>
    </row>
    <row r="8" spans="1:14" ht="30" customHeight="1">
      <c r="A8" s="6"/>
      <c r="B8" s="7"/>
      <c r="C8" s="8"/>
      <c r="D8" s="8"/>
      <c r="E8" s="9"/>
      <c r="F8" s="342" t="s">
        <v>9</v>
      </c>
      <c r="G8" s="334"/>
      <c r="H8" s="334"/>
      <c r="I8" s="334"/>
      <c r="J8" s="334"/>
      <c r="K8" s="336"/>
      <c r="L8" s="2"/>
      <c r="M8" s="2"/>
      <c r="N8" s="2"/>
    </row>
    <row r="9" spans="1:14" ht="40.5" customHeight="1">
      <c r="A9" s="6"/>
      <c r="B9" s="7"/>
      <c r="C9" s="8"/>
      <c r="D9" s="8"/>
      <c r="E9" s="9"/>
      <c r="F9" s="342" t="s">
        <v>10</v>
      </c>
      <c r="G9" s="334"/>
      <c r="H9" s="334"/>
      <c r="I9" s="334"/>
      <c r="J9" s="334"/>
      <c r="K9" s="336"/>
      <c r="L9" s="2"/>
      <c r="M9" s="2"/>
      <c r="N9" s="2"/>
    </row>
    <row r="10" spans="1:14" ht="30" customHeight="1">
      <c r="A10" s="6"/>
      <c r="B10" s="7"/>
      <c r="C10" s="8"/>
      <c r="D10" s="8"/>
      <c r="E10" s="9"/>
      <c r="F10" s="342" t="s">
        <v>11</v>
      </c>
      <c r="G10" s="334"/>
      <c r="H10" s="334"/>
      <c r="I10" s="334"/>
      <c r="J10" s="334"/>
      <c r="K10" s="336"/>
      <c r="L10" s="2"/>
      <c r="M10" s="2"/>
      <c r="N10" s="2"/>
    </row>
    <row r="11" spans="1:14" ht="30" customHeight="1">
      <c r="A11" s="6"/>
      <c r="B11" s="7"/>
      <c r="C11" s="7"/>
      <c r="D11" s="7"/>
      <c r="E11" s="10"/>
      <c r="F11" s="342" t="s">
        <v>12</v>
      </c>
      <c r="G11" s="334"/>
      <c r="H11" s="334"/>
      <c r="I11" s="334"/>
      <c r="J11" s="334"/>
      <c r="K11" s="336"/>
      <c r="L11" s="2"/>
      <c r="M11" s="2"/>
      <c r="N11" s="2"/>
    </row>
    <row r="12" spans="1:14" ht="30" customHeight="1">
      <c r="A12" s="6"/>
      <c r="B12" s="338"/>
      <c r="C12" s="334"/>
      <c r="D12" s="334"/>
      <c r="E12" s="11"/>
      <c r="F12" s="342" t="s">
        <v>13</v>
      </c>
      <c r="G12" s="334"/>
      <c r="H12" s="334"/>
      <c r="I12" s="334"/>
      <c r="J12" s="334"/>
      <c r="K12" s="336"/>
      <c r="L12" s="343"/>
      <c r="M12" s="334"/>
      <c r="N12" s="334"/>
    </row>
    <row r="13" spans="1:14" ht="30" hidden="1" customHeight="1">
      <c r="A13" s="6"/>
      <c r="B13" s="7"/>
      <c r="C13" s="8"/>
      <c r="D13" s="8"/>
      <c r="E13" s="9"/>
      <c r="F13" s="342" t="s">
        <v>14</v>
      </c>
      <c r="G13" s="334"/>
      <c r="H13" s="334"/>
      <c r="I13" s="334"/>
      <c r="J13" s="334"/>
      <c r="K13" s="336"/>
      <c r="L13" s="343"/>
      <c r="M13" s="334"/>
      <c r="N13" s="334"/>
    </row>
    <row r="14" spans="1:14" ht="11.25" customHeight="1">
      <c r="A14" s="6"/>
      <c r="B14" s="7"/>
      <c r="C14" s="8"/>
      <c r="D14" s="8"/>
      <c r="E14" s="9"/>
      <c r="F14" s="344"/>
      <c r="G14" s="334"/>
      <c r="H14" s="334"/>
      <c r="I14" s="334"/>
      <c r="J14" s="334"/>
      <c r="K14" s="336"/>
      <c r="L14" s="2"/>
      <c r="M14" s="2"/>
      <c r="N14" s="2"/>
    </row>
    <row r="15" spans="1:14" ht="103.5" customHeight="1">
      <c r="A15" s="6"/>
      <c r="B15" s="7"/>
      <c r="C15" s="8"/>
      <c r="D15" s="8"/>
      <c r="E15" s="9"/>
      <c r="F15" s="342" t="s">
        <v>15</v>
      </c>
      <c r="G15" s="334"/>
      <c r="H15" s="334"/>
      <c r="I15" s="334"/>
      <c r="J15" s="334"/>
      <c r="K15" s="336"/>
      <c r="L15" s="2"/>
      <c r="M15" s="2"/>
      <c r="N15" s="2"/>
    </row>
    <row r="16" spans="1:14" ht="15" customHeight="1">
      <c r="A16" s="6"/>
      <c r="B16" s="7"/>
      <c r="C16" s="8"/>
      <c r="D16" s="8"/>
      <c r="E16" s="9"/>
      <c r="F16" s="339"/>
      <c r="G16" s="334"/>
      <c r="H16" s="334"/>
      <c r="I16" s="334"/>
      <c r="J16" s="334"/>
      <c r="K16" s="336"/>
      <c r="L16" s="2"/>
      <c r="M16" s="2"/>
      <c r="N16" s="2"/>
    </row>
    <row r="17" spans="1:14" ht="13.5" customHeight="1">
      <c r="A17" s="6"/>
      <c r="B17" s="7"/>
      <c r="C17" s="7"/>
      <c r="D17" s="7"/>
      <c r="E17" s="12"/>
      <c r="F17" s="12"/>
      <c r="G17" s="12"/>
      <c r="H17" s="12"/>
      <c r="I17" s="13"/>
      <c r="J17" s="13"/>
      <c r="K17" s="14"/>
      <c r="L17" s="2"/>
      <c r="M17" s="2"/>
      <c r="N17" s="2"/>
    </row>
    <row r="18" spans="1:14" ht="13.5" customHeight="1">
      <c r="A18" s="6">
        <v>4</v>
      </c>
      <c r="B18" s="338" t="s">
        <v>16</v>
      </c>
      <c r="C18" s="334"/>
      <c r="D18" s="334"/>
      <c r="E18" s="11"/>
      <c r="F18" s="333" t="s">
        <v>17</v>
      </c>
      <c r="G18" s="334"/>
      <c r="H18" s="334"/>
      <c r="I18" s="335">
        <f>'Abstract (2)'!F17</f>
        <v>43053656</v>
      </c>
      <c r="J18" s="334"/>
      <c r="K18" s="336"/>
      <c r="L18" s="2"/>
      <c r="M18" s="2"/>
      <c r="N18" s="2"/>
    </row>
    <row r="19" spans="1:14" ht="79.5" customHeight="1">
      <c r="A19" s="6"/>
      <c r="B19" s="7"/>
      <c r="C19" s="8"/>
      <c r="D19" s="8"/>
      <c r="E19" s="11"/>
      <c r="F19" s="339" t="s">
        <v>18</v>
      </c>
      <c r="G19" s="334"/>
      <c r="H19" s="334"/>
      <c r="I19" s="334"/>
      <c r="J19" s="334"/>
      <c r="K19" s="336"/>
      <c r="L19" s="2"/>
      <c r="M19" s="2"/>
      <c r="N19" s="2"/>
    </row>
    <row r="20" spans="1:14" ht="30" customHeight="1">
      <c r="A20" s="6">
        <v>5</v>
      </c>
      <c r="B20" s="338" t="s">
        <v>19</v>
      </c>
      <c r="C20" s="334"/>
      <c r="D20" s="334"/>
      <c r="E20" s="15"/>
      <c r="F20" s="341" t="s">
        <v>20</v>
      </c>
      <c r="G20" s="334"/>
      <c r="H20" s="334"/>
      <c r="I20" s="334"/>
      <c r="J20" s="334"/>
      <c r="K20" s="336"/>
      <c r="L20" s="2"/>
      <c r="M20" s="2"/>
      <c r="N20" s="2"/>
    </row>
    <row r="21" spans="1:14" ht="55.5" customHeight="1">
      <c r="A21" s="6">
        <v>6</v>
      </c>
      <c r="B21" s="338" t="s">
        <v>21</v>
      </c>
      <c r="C21" s="334"/>
      <c r="D21" s="334"/>
      <c r="E21" s="11"/>
      <c r="F21" s="339" t="s">
        <v>22</v>
      </c>
      <c r="G21" s="334"/>
      <c r="H21" s="334"/>
      <c r="I21" s="334"/>
      <c r="J21" s="334"/>
      <c r="K21" s="336"/>
      <c r="L21" s="2"/>
      <c r="M21" s="2"/>
      <c r="N21" s="2"/>
    </row>
    <row r="22" spans="1:14" ht="13.5" customHeight="1">
      <c r="A22" s="16"/>
      <c r="B22" s="17"/>
      <c r="C22" s="17"/>
      <c r="D22" s="17"/>
      <c r="E22" s="17"/>
      <c r="F22" s="17"/>
      <c r="G22" s="17"/>
      <c r="H22" s="17"/>
      <c r="I22" s="18"/>
      <c r="J22" s="18"/>
      <c r="K22" s="19"/>
      <c r="L22" s="2"/>
      <c r="M22" s="2"/>
      <c r="N22" s="2"/>
    </row>
    <row r="23" spans="1:14" ht="13.5" customHeight="1">
      <c r="A23" s="20"/>
      <c r="B23" s="2"/>
      <c r="C23" s="2"/>
      <c r="D23" s="2"/>
      <c r="E23" s="2"/>
      <c r="F23" s="2"/>
      <c r="G23" s="2"/>
      <c r="H23" s="2"/>
      <c r="I23" s="2"/>
      <c r="J23" s="2"/>
      <c r="K23" s="14"/>
      <c r="L23" s="2"/>
      <c r="M23" s="2"/>
      <c r="N23" s="2"/>
    </row>
    <row r="24" spans="1:14" ht="13.5" customHeight="1">
      <c r="A24" s="20"/>
      <c r="B24" s="2"/>
      <c r="C24" s="2"/>
      <c r="D24" s="2"/>
      <c r="E24" s="2"/>
      <c r="F24" s="2"/>
      <c r="G24" s="2"/>
      <c r="H24" s="2"/>
      <c r="I24" s="2"/>
      <c r="J24" s="2"/>
      <c r="K24" s="14"/>
      <c r="L24" s="2"/>
      <c r="M24" s="2"/>
      <c r="N24" s="2"/>
    </row>
    <row r="25" spans="1:14" ht="13.5" customHeight="1">
      <c r="A25" s="340" t="s">
        <v>141</v>
      </c>
      <c r="B25" s="334"/>
      <c r="C25" s="334"/>
      <c r="D25" s="334"/>
      <c r="E25" s="334"/>
      <c r="F25" s="334"/>
      <c r="G25" s="337" t="s">
        <v>140</v>
      </c>
      <c r="H25" s="334"/>
      <c r="I25" s="337" t="s">
        <v>142</v>
      </c>
      <c r="J25" s="334"/>
      <c r="K25" s="336"/>
      <c r="L25" s="2"/>
      <c r="M25" s="2"/>
      <c r="N25" s="2"/>
    </row>
    <row r="26" spans="1:14" ht="13.5" customHeight="1">
      <c r="A26" s="328"/>
      <c r="B26" s="329"/>
      <c r="C26" s="329"/>
      <c r="D26" s="329"/>
      <c r="E26" s="329"/>
      <c r="F26" s="329"/>
      <c r="G26" s="330"/>
      <c r="H26" s="329"/>
      <c r="I26" s="331" t="s">
        <v>23</v>
      </c>
      <c r="J26" s="329"/>
      <c r="K26" s="332"/>
      <c r="L26" s="2"/>
      <c r="M26" s="2"/>
      <c r="N26" s="2"/>
    </row>
    <row r="27" spans="1:14" ht="13.5" customHeight="1">
      <c r="A27" s="2"/>
      <c r="B27" s="2"/>
      <c r="C27" s="2"/>
      <c r="D27" s="2"/>
      <c r="E27" s="2"/>
      <c r="F27" s="2"/>
      <c r="G27" s="2"/>
      <c r="H27" s="2"/>
      <c r="I27" s="2"/>
      <c r="J27" s="2"/>
      <c r="K27" s="2"/>
      <c r="L27" s="2"/>
      <c r="M27" s="2"/>
      <c r="N27" s="2"/>
    </row>
    <row r="28" spans="1:14" ht="13.5" customHeight="1">
      <c r="A28" s="2"/>
      <c r="B28" s="2"/>
      <c r="C28" s="2"/>
      <c r="D28" s="2"/>
      <c r="E28" s="2"/>
      <c r="F28" s="2"/>
      <c r="G28" s="2"/>
      <c r="H28" s="2"/>
      <c r="I28" s="2"/>
      <c r="J28" s="2"/>
      <c r="K28" s="2"/>
      <c r="L28" s="2"/>
      <c r="M28" s="2"/>
      <c r="N28" s="2"/>
    </row>
    <row r="29" spans="1:14" ht="13.5" customHeight="1">
      <c r="A29" s="2"/>
      <c r="B29" s="2"/>
      <c r="C29" s="2"/>
      <c r="D29" s="2"/>
      <c r="E29" s="2"/>
      <c r="F29" s="2"/>
      <c r="G29" s="2"/>
      <c r="H29" s="2"/>
      <c r="I29" s="2"/>
      <c r="J29" s="2"/>
      <c r="K29" s="2"/>
      <c r="L29" s="2"/>
      <c r="M29" s="2"/>
      <c r="N29" s="2"/>
    </row>
    <row r="30" spans="1:14" ht="13.5" customHeight="1">
      <c r="A30" s="2"/>
      <c r="B30" s="2"/>
      <c r="C30" s="2"/>
      <c r="D30" s="2"/>
      <c r="E30" s="2"/>
      <c r="F30" s="2"/>
      <c r="G30" s="2"/>
      <c r="H30" s="2"/>
      <c r="I30" s="2"/>
      <c r="J30" s="2"/>
      <c r="K30" s="2"/>
      <c r="L30" s="2"/>
      <c r="M30" s="2"/>
      <c r="N30" s="2"/>
    </row>
    <row r="31" spans="1:14" ht="13.5" customHeight="1">
      <c r="A31" s="2"/>
      <c r="B31" s="2"/>
      <c r="C31" s="2"/>
      <c r="D31" s="2"/>
      <c r="E31" s="2"/>
      <c r="F31" s="2"/>
      <c r="G31" s="2"/>
      <c r="H31" s="2"/>
      <c r="I31" s="2"/>
      <c r="J31" s="2"/>
      <c r="K31" s="2"/>
      <c r="L31" s="2"/>
      <c r="M31" s="2"/>
      <c r="N31" s="2"/>
    </row>
    <row r="32" spans="1:14" ht="13.5" customHeight="1">
      <c r="A32" s="2"/>
      <c r="B32" s="2"/>
      <c r="C32" s="2"/>
      <c r="D32" s="2"/>
      <c r="E32" s="2"/>
      <c r="F32" s="2"/>
      <c r="G32" s="2"/>
      <c r="H32" s="2"/>
      <c r="I32" s="2"/>
      <c r="J32" s="2"/>
      <c r="K32" s="2"/>
      <c r="L32" s="2"/>
      <c r="M32" s="2"/>
      <c r="N32" s="2"/>
    </row>
    <row r="33" spans="1:14" ht="13.5" customHeight="1">
      <c r="A33" s="2"/>
      <c r="B33" s="2"/>
      <c r="C33" s="2"/>
      <c r="D33" s="2"/>
      <c r="E33" s="2"/>
      <c r="F33" s="2"/>
      <c r="G33" s="2"/>
      <c r="H33" s="2"/>
      <c r="I33" s="2"/>
      <c r="J33" s="2"/>
      <c r="K33" s="2"/>
      <c r="L33" s="2"/>
      <c r="M33" s="2"/>
      <c r="N33" s="2"/>
    </row>
    <row r="34" spans="1:14" ht="13.5" customHeight="1">
      <c r="A34" s="2"/>
      <c r="B34" s="2"/>
      <c r="C34" s="2"/>
      <c r="D34" s="2"/>
      <c r="E34" s="2"/>
      <c r="F34" s="2"/>
      <c r="G34" s="2"/>
      <c r="H34" s="2"/>
      <c r="I34" s="2"/>
      <c r="J34" s="2"/>
      <c r="K34" s="2"/>
      <c r="L34" s="2"/>
      <c r="M34" s="2"/>
      <c r="N34" s="2"/>
    </row>
    <row r="35" spans="1:14" ht="13.5" customHeight="1">
      <c r="A35" s="2"/>
      <c r="B35" s="2"/>
      <c r="C35" s="2"/>
      <c r="D35" s="2"/>
      <c r="E35" s="2"/>
      <c r="F35" s="2"/>
      <c r="G35" s="2"/>
      <c r="H35" s="2"/>
      <c r="I35" s="2"/>
      <c r="J35" s="2"/>
      <c r="K35" s="2"/>
      <c r="L35" s="2"/>
      <c r="M35" s="2"/>
      <c r="N35" s="2"/>
    </row>
    <row r="36" spans="1:14" ht="13.5" customHeight="1">
      <c r="A36" s="2"/>
      <c r="B36" s="2"/>
      <c r="C36" s="2"/>
      <c r="D36" s="2"/>
      <c r="E36" s="2"/>
      <c r="F36" s="2"/>
      <c r="G36" s="2"/>
      <c r="H36" s="2"/>
      <c r="I36" s="2"/>
      <c r="J36" s="2"/>
      <c r="K36" s="2"/>
      <c r="L36" s="2"/>
      <c r="M36" s="2"/>
      <c r="N36" s="2"/>
    </row>
    <row r="37" spans="1:14" ht="13.5" customHeight="1">
      <c r="A37" s="2"/>
      <c r="B37" s="2"/>
      <c r="C37" s="2"/>
      <c r="D37" s="2"/>
      <c r="E37" s="2"/>
      <c r="F37" s="2"/>
      <c r="G37" s="2"/>
      <c r="H37" s="2"/>
      <c r="I37" s="2"/>
      <c r="J37" s="2"/>
      <c r="K37" s="2"/>
      <c r="L37" s="2"/>
      <c r="M37" s="2"/>
      <c r="N37" s="2"/>
    </row>
    <row r="38" spans="1:14" ht="13.5" customHeight="1">
      <c r="A38" s="2"/>
      <c r="B38" s="2"/>
      <c r="C38" s="2"/>
      <c r="D38" s="2"/>
      <c r="E38" s="2"/>
      <c r="F38" s="2"/>
      <c r="G38" s="2"/>
      <c r="H38" s="2"/>
      <c r="I38" s="2"/>
      <c r="J38" s="2"/>
      <c r="K38" s="2"/>
      <c r="L38" s="2"/>
      <c r="M38" s="2"/>
      <c r="N38" s="2"/>
    </row>
    <row r="39" spans="1:14" ht="13.5" customHeight="1">
      <c r="A39" s="2"/>
      <c r="B39" s="2"/>
      <c r="C39" s="2"/>
      <c r="D39" s="2"/>
      <c r="E39" s="2"/>
      <c r="F39" s="2"/>
      <c r="G39" s="2"/>
      <c r="H39" s="2"/>
      <c r="I39" s="2"/>
      <c r="J39" s="2"/>
      <c r="K39" s="2"/>
      <c r="L39" s="2"/>
      <c r="M39" s="2"/>
      <c r="N39" s="2"/>
    </row>
    <row r="40" spans="1:14" ht="13.5" customHeight="1">
      <c r="A40" s="2"/>
      <c r="B40" s="2"/>
      <c r="C40" s="2"/>
      <c r="D40" s="2"/>
      <c r="E40" s="2"/>
      <c r="F40" s="2"/>
      <c r="G40" s="2"/>
      <c r="H40" s="2"/>
      <c r="I40" s="2"/>
      <c r="J40" s="2"/>
      <c r="K40" s="2"/>
      <c r="L40" s="2"/>
      <c r="M40" s="2"/>
      <c r="N40" s="2"/>
    </row>
    <row r="41" spans="1:14" ht="13.5" customHeight="1">
      <c r="A41" s="2"/>
      <c r="B41" s="2"/>
      <c r="C41" s="2"/>
      <c r="D41" s="2"/>
      <c r="E41" s="2"/>
      <c r="F41" s="2"/>
      <c r="G41" s="2"/>
      <c r="H41" s="2"/>
      <c r="I41" s="2"/>
      <c r="J41" s="2"/>
      <c r="K41" s="2"/>
      <c r="L41" s="2"/>
      <c r="M41" s="2"/>
      <c r="N41" s="2"/>
    </row>
    <row r="42" spans="1:14" ht="13.5" customHeight="1">
      <c r="A42" s="2"/>
      <c r="B42" s="2"/>
      <c r="C42" s="2"/>
      <c r="D42" s="2"/>
      <c r="E42" s="2"/>
      <c r="F42" s="2"/>
      <c r="G42" s="2"/>
      <c r="H42" s="2"/>
      <c r="I42" s="2"/>
      <c r="J42" s="2"/>
      <c r="K42" s="2"/>
      <c r="L42" s="2"/>
      <c r="M42" s="2"/>
      <c r="N42" s="2"/>
    </row>
    <row r="43" spans="1:14" ht="13.5" customHeight="1">
      <c r="A43" s="2"/>
      <c r="B43" s="2"/>
      <c r="C43" s="2"/>
      <c r="D43" s="2"/>
      <c r="E43" s="2"/>
      <c r="F43" s="2"/>
      <c r="G43" s="2"/>
      <c r="H43" s="2"/>
      <c r="I43" s="2"/>
      <c r="J43" s="2"/>
      <c r="K43" s="2"/>
      <c r="L43" s="2"/>
      <c r="M43" s="2"/>
      <c r="N43" s="2"/>
    </row>
    <row r="44" spans="1:14" ht="13.5" customHeight="1">
      <c r="A44" s="2"/>
      <c r="B44" s="2"/>
      <c r="C44" s="2"/>
      <c r="D44" s="2"/>
      <c r="E44" s="2"/>
      <c r="F44" s="2"/>
      <c r="G44" s="2"/>
      <c r="H44" s="2"/>
      <c r="I44" s="2"/>
      <c r="J44" s="2"/>
      <c r="K44" s="2"/>
      <c r="L44" s="2"/>
      <c r="M44" s="2"/>
      <c r="N44" s="2"/>
    </row>
    <row r="45" spans="1:14" ht="13.5" customHeight="1">
      <c r="A45" s="2"/>
      <c r="B45" s="2"/>
      <c r="C45" s="2"/>
      <c r="D45" s="2"/>
      <c r="E45" s="2"/>
      <c r="F45" s="2"/>
      <c r="G45" s="2"/>
      <c r="H45" s="2"/>
      <c r="I45" s="2"/>
      <c r="J45" s="2"/>
      <c r="K45" s="2"/>
      <c r="L45" s="2"/>
      <c r="M45" s="2"/>
      <c r="N45" s="2"/>
    </row>
    <row r="46" spans="1:14" ht="13.5" customHeight="1">
      <c r="A46" s="2"/>
      <c r="B46" s="2"/>
      <c r="C46" s="2"/>
      <c r="D46" s="2"/>
      <c r="E46" s="2"/>
      <c r="F46" s="2"/>
      <c r="G46" s="2"/>
      <c r="H46" s="2"/>
      <c r="I46" s="2"/>
      <c r="J46" s="2"/>
      <c r="K46" s="2"/>
      <c r="L46" s="2"/>
      <c r="M46" s="2"/>
      <c r="N46" s="2"/>
    </row>
    <row r="47" spans="1:14" ht="13.5" customHeight="1">
      <c r="A47" s="2"/>
      <c r="B47" s="2"/>
      <c r="C47" s="2"/>
      <c r="D47" s="2"/>
      <c r="E47" s="2"/>
      <c r="F47" s="2"/>
      <c r="G47" s="2"/>
      <c r="H47" s="2"/>
      <c r="I47" s="2"/>
      <c r="J47" s="2"/>
      <c r="K47" s="2"/>
      <c r="L47" s="2"/>
      <c r="M47" s="2"/>
      <c r="N47" s="2"/>
    </row>
    <row r="48" spans="1:14" ht="13.5" customHeight="1">
      <c r="A48" s="2"/>
      <c r="B48" s="2"/>
      <c r="C48" s="2"/>
      <c r="D48" s="2"/>
      <c r="E48" s="2"/>
      <c r="F48" s="2"/>
      <c r="G48" s="2"/>
      <c r="H48" s="2"/>
      <c r="I48" s="2"/>
      <c r="J48" s="2"/>
      <c r="K48" s="2"/>
      <c r="L48" s="2"/>
      <c r="M48" s="2"/>
      <c r="N48" s="2"/>
    </row>
    <row r="49" spans="1:14" ht="13.5" customHeight="1">
      <c r="A49" s="2"/>
      <c r="B49" s="2"/>
      <c r="C49" s="2"/>
      <c r="D49" s="2"/>
      <c r="E49" s="2"/>
      <c r="F49" s="2"/>
      <c r="G49" s="2"/>
      <c r="H49" s="2"/>
      <c r="I49" s="2"/>
      <c r="J49" s="2"/>
      <c r="K49" s="2"/>
      <c r="L49" s="2"/>
      <c r="M49" s="2"/>
      <c r="N49" s="2"/>
    </row>
    <row r="50" spans="1:14" ht="13.5" customHeight="1">
      <c r="A50" s="2"/>
      <c r="B50" s="2"/>
      <c r="C50" s="2"/>
      <c r="D50" s="2"/>
      <c r="E50" s="2"/>
      <c r="F50" s="2"/>
      <c r="G50" s="2"/>
      <c r="H50" s="2"/>
      <c r="I50" s="2"/>
      <c r="J50" s="2"/>
      <c r="K50" s="2"/>
      <c r="L50" s="2"/>
      <c r="M50" s="2"/>
      <c r="N50" s="2"/>
    </row>
    <row r="51" spans="1:14" ht="13.5" customHeight="1">
      <c r="A51" s="2"/>
      <c r="B51" s="2"/>
      <c r="C51" s="2"/>
      <c r="D51" s="2"/>
      <c r="E51" s="2"/>
      <c r="F51" s="2"/>
      <c r="G51" s="2"/>
      <c r="H51" s="2"/>
      <c r="I51" s="2"/>
      <c r="J51" s="2"/>
      <c r="K51" s="2"/>
      <c r="L51" s="2"/>
      <c r="M51" s="2"/>
      <c r="N51" s="2"/>
    </row>
    <row r="52" spans="1:14" ht="13.5" customHeight="1">
      <c r="A52" s="2"/>
      <c r="B52" s="2"/>
      <c r="C52" s="2"/>
      <c r="D52" s="2"/>
      <c r="E52" s="2"/>
      <c r="F52" s="2"/>
      <c r="G52" s="2"/>
      <c r="H52" s="2"/>
      <c r="I52" s="2"/>
      <c r="J52" s="2"/>
      <c r="K52" s="2"/>
      <c r="L52" s="2"/>
      <c r="M52" s="2"/>
      <c r="N52" s="2"/>
    </row>
    <row r="53" spans="1:14" ht="13.5" customHeight="1">
      <c r="A53" s="2"/>
      <c r="B53" s="2"/>
      <c r="C53" s="2"/>
      <c r="D53" s="2"/>
      <c r="E53" s="2"/>
      <c r="F53" s="2"/>
      <c r="G53" s="2"/>
      <c r="H53" s="2"/>
      <c r="I53" s="2"/>
      <c r="J53" s="2"/>
      <c r="K53" s="2"/>
      <c r="L53" s="2"/>
      <c r="M53" s="2"/>
      <c r="N53" s="2"/>
    </row>
    <row r="54" spans="1:14" ht="13.5" customHeight="1">
      <c r="A54" s="2"/>
      <c r="B54" s="2"/>
      <c r="C54" s="2"/>
      <c r="D54" s="2"/>
      <c r="E54" s="2"/>
      <c r="F54" s="2"/>
      <c r="G54" s="2"/>
      <c r="H54" s="2"/>
      <c r="I54" s="2"/>
      <c r="J54" s="2"/>
      <c r="K54" s="2"/>
      <c r="L54" s="2"/>
      <c r="M54" s="2"/>
      <c r="N54" s="2"/>
    </row>
    <row r="55" spans="1:14" ht="13.5" customHeight="1">
      <c r="A55" s="2"/>
      <c r="B55" s="2"/>
      <c r="C55" s="2"/>
      <c r="D55" s="2"/>
      <c r="E55" s="2"/>
      <c r="F55" s="2"/>
      <c r="G55" s="2"/>
      <c r="H55" s="2"/>
      <c r="I55" s="2"/>
      <c r="J55" s="2"/>
      <c r="K55" s="2"/>
      <c r="L55" s="2"/>
      <c r="M55" s="2"/>
      <c r="N55" s="2"/>
    </row>
    <row r="56" spans="1:14" ht="13.5" customHeight="1">
      <c r="A56" s="2"/>
      <c r="B56" s="2"/>
      <c r="C56" s="2"/>
      <c r="D56" s="2"/>
      <c r="E56" s="2"/>
      <c r="F56" s="2"/>
      <c r="G56" s="2"/>
      <c r="H56" s="2"/>
      <c r="I56" s="2"/>
      <c r="J56" s="2"/>
      <c r="K56" s="2"/>
      <c r="L56" s="2"/>
      <c r="M56" s="2"/>
      <c r="N56" s="2"/>
    </row>
    <row r="57" spans="1:14" ht="13.5" customHeight="1">
      <c r="A57" s="2"/>
      <c r="B57" s="2"/>
      <c r="C57" s="2"/>
      <c r="D57" s="2"/>
      <c r="E57" s="2"/>
      <c r="F57" s="2"/>
      <c r="G57" s="2"/>
      <c r="H57" s="2"/>
      <c r="I57" s="2"/>
      <c r="J57" s="2"/>
      <c r="K57" s="2"/>
      <c r="L57" s="2"/>
      <c r="M57" s="2"/>
      <c r="N57" s="2"/>
    </row>
    <row r="58" spans="1:14" ht="13.5" customHeight="1">
      <c r="A58" s="2"/>
      <c r="B58" s="2"/>
      <c r="C58" s="2"/>
      <c r="D58" s="2"/>
      <c r="E58" s="2"/>
      <c r="F58" s="2"/>
      <c r="G58" s="2"/>
      <c r="H58" s="2"/>
      <c r="I58" s="2"/>
      <c r="J58" s="2"/>
      <c r="K58" s="2"/>
      <c r="L58" s="2"/>
      <c r="M58" s="2"/>
      <c r="N58" s="2"/>
    </row>
    <row r="59" spans="1:14" ht="13.5" customHeight="1">
      <c r="A59" s="2"/>
      <c r="B59" s="2"/>
      <c r="C59" s="2"/>
      <c r="D59" s="2"/>
      <c r="E59" s="2"/>
      <c r="F59" s="2"/>
      <c r="G59" s="2"/>
      <c r="H59" s="2"/>
      <c r="I59" s="2"/>
      <c r="J59" s="2"/>
      <c r="K59" s="2"/>
      <c r="L59" s="2"/>
      <c r="M59" s="2"/>
      <c r="N59" s="2"/>
    </row>
    <row r="60" spans="1:14" ht="13.5" customHeight="1">
      <c r="A60" s="2"/>
      <c r="B60" s="2"/>
      <c r="C60" s="2"/>
      <c r="D60" s="2"/>
      <c r="E60" s="2"/>
      <c r="F60" s="2"/>
      <c r="G60" s="2"/>
      <c r="H60" s="2"/>
      <c r="I60" s="2"/>
      <c r="J60" s="2"/>
      <c r="K60" s="2"/>
      <c r="L60" s="2"/>
      <c r="M60" s="2"/>
      <c r="N60" s="2"/>
    </row>
    <row r="61" spans="1:14" ht="13.5" customHeight="1">
      <c r="A61" s="2"/>
      <c r="B61" s="2"/>
      <c r="C61" s="2"/>
      <c r="D61" s="2"/>
      <c r="E61" s="2"/>
      <c r="F61" s="2"/>
      <c r="G61" s="2"/>
      <c r="H61" s="2"/>
      <c r="I61" s="2"/>
      <c r="J61" s="2"/>
      <c r="K61" s="2"/>
      <c r="L61" s="2"/>
      <c r="M61" s="2"/>
      <c r="N61" s="2"/>
    </row>
    <row r="62" spans="1:14" ht="13.5" customHeight="1">
      <c r="A62" s="2"/>
      <c r="B62" s="2"/>
      <c r="C62" s="2"/>
      <c r="D62" s="2"/>
      <c r="E62" s="2"/>
      <c r="F62" s="2"/>
      <c r="G62" s="2"/>
      <c r="H62" s="2"/>
      <c r="I62" s="2"/>
      <c r="J62" s="2"/>
      <c r="K62" s="2"/>
      <c r="L62" s="2"/>
      <c r="M62" s="2"/>
      <c r="N62" s="2"/>
    </row>
    <row r="63" spans="1:14" ht="13.5" customHeight="1">
      <c r="A63" s="2"/>
      <c r="B63" s="2"/>
      <c r="C63" s="2"/>
      <c r="D63" s="2"/>
      <c r="E63" s="2"/>
      <c r="F63" s="2"/>
      <c r="G63" s="2"/>
      <c r="H63" s="2"/>
      <c r="I63" s="2"/>
      <c r="J63" s="2"/>
      <c r="K63" s="2"/>
      <c r="L63" s="2"/>
      <c r="M63" s="2"/>
      <c r="N63" s="2"/>
    </row>
    <row r="64" spans="1:14" ht="13.5" customHeight="1">
      <c r="A64" s="2"/>
      <c r="B64" s="2"/>
      <c r="C64" s="2"/>
      <c r="D64" s="2"/>
      <c r="E64" s="2"/>
      <c r="F64" s="2"/>
      <c r="G64" s="2"/>
      <c r="H64" s="2"/>
      <c r="I64" s="2"/>
      <c r="J64" s="2"/>
      <c r="K64" s="2"/>
      <c r="L64" s="2"/>
      <c r="M64" s="2"/>
      <c r="N64" s="2"/>
    </row>
    <row r="65" spans="1:14" ht="13.5" customHeight="1">
      <c r="A65" s="2"/>
      <c r="B65" s="2"/>
      <c r="C65" s="2"/>
      <c r="D65" s="2"/>
      <c r="E65" s="2"/>
      <c r="F65" s="2"/>
      <c r="G65" s="2"/>
      <c r="H65" s="2"/>
      <c r="I65" s="2"/>
      <c r="J65" s="2"/>
      <c r="K65" s="2"/>
      <c r="L65" s="2"/>
      <c r="M65" s="2"/>
      <c r="N65" s="2"/>
    </row>
    <row r="66" spans="1:14" ht="13.5" customHeight="1">
      <c r="A66" s="2"/>
      <c r="B66" s="2"/>
      <c r="C66" s="2"/>
      <c r="D66" s="2"/>
      <c r="E66" s="2"/>
      <c r="F66" s="2"/>
      <c r="G66" s="2"/>
      <c r="H66" s="2"/>
      <c r="I66" s="2"/>
      <c r="J66" s="2"/>
      <c r="K66" s="2"/>
      <c r="L66" s="2"/>
      <c r="M66" s="2"/>
      <c r="N66" s="2"/>
    </row>
    <row r="67" spans="1:14" ht="13.5" customHeight="1">
      <c r="A67" s="2"/>
      <c r="B67" s="2"/>
      <c r="C67" s="2"/>
      <c r="D67" s="2"/>
      <c r="E67" s="2"/>
      <c r="F67" s="2"/>
      <c r="G67" s="2"/>
      <c r="H67" s="2"/>
      <c r="I67" s="2"/>
      <c r="J67" s="2"/>
      <c r="K67" s="2"/>
      <c r="L67" s="2"/>
      <c r="M67" s="2"/>
      <c r="N67" s="2"/>
    </row>
    <row r="68" spans="1:14" ht="13.5" customHeight="1">
      <c r="A68" s="2"/>
      <c r="B68" s="2"/>
      <c r="C68" s="2"/>
      <c r="D68" s="2"/>
      <c r="E68" s="2"/>
      <c r="F68" s="2"/>
      <c r="G68" s="2"/>
      <c r="H68" s="2"/>
      <c r="I68" s="2"/>
      <c r="J68" s="2"/>
      <c r="K68" s="2"/>
      <c r="L68" s="2"/>
      <c r="M68" s="2"/>
      <c r="N68" s="2"/>
    </row>
    <row r="69" spans="1:14" ht="13.5" customHeight="1">
      <c r="A69" s="2"/>
      <c r="B69" s="2"/>
      <c r="C69" s="2"/>
      <c r="D69" s="2"/>
      <c r="E69" s="2"/>
      <c r="F69" s="2"/>
      <c r="G69" s="2"/>
      <c r="H69" s="2"/>
      <c r="I69" s="2"/>
      <c r="J69" s="2"/>
      <c r="K69" s="2"/>
      <c r="L69" s="2"/>
      <c r="M69" s="2"/>
      <c r="N69" s="2"/>
    </row>
    <row r="70" spans="1:14" ht="13.5" customHeight="1">
      <c r="A70" s="2"/>
      <c r="B70" s="2"/>
      <c r="C70" s="2"/>
      <c r="D70" s="2"/>
      <c r="E70" s="2"/>
      <c r="F70" s="2"/>
      <c r="G70" s="2"/>
      <c r="H70" s="2"/>
      <c r="I70" s="2"/>
      <c r="J70" s="2"/>
      <c r="K70" s="2"/>
      <c r="L70" s="2"/>
      <c r="M70" s="2"/>
      <c r="N70" s="2"/>
    </row>
    <row r="71" spans="1:14" ht="13.5" customHeight="1">
      <c r="A71" s="2"/>
      <c r="B71" s="2"/>
      <c r="C71" s="2"/>
      <c r="D71" s="2"/>
      <c r="E71" s="2"/>
      <c r="F71" s="2"/>
      <c r="G71" s="2"/>
      <c r="H71" s="2"/>
      <c r="I71" s="2"/>
      <c r="J71" s="2"/>
      <c r="K71" s="2"/>
      <c r="L71" s="2"/>
      <c r="M71" s="2"/>
      <c r="N71" s="2"/>
    </row>
    <row r="72" spans="1:14" ht="13.5" customHeight="1">
      <c r="A72" s="2"/>
      <c r="B72" s="2"/>
      <c r="C72" s="2"/>
      <c r="D72" s="2"/>
      <c r="E72" s="2"/>
      <c r="F72" s="2"/>
      <c r="G72" s="2"/>
      <c r="H72" s="2"/>
      <c r="I72" s="2"/>
      <c r="J72" s="2"/>
      <c r="K72" s="2"/>
      <c r="L72" s="2"/>
      <c r="M72" s="2"/>
      <c r="N72" s="2"/>
    </row>
    <row r="73" spans="1:14" ht="13.5" customHeight="1">
      <c r="A73" s="2"/>
      <c r="B73" s="2"/>
      <c r="C73" s="2"/>
      <c r="D73" s="2"/>
      <c r="E73" s="2"/>
      <c r="F73" s="2"/>
      <c r="G73" s="2"/>
      <c r="H73" s="2"/>
      <c r="I73" s="2"/>
      <c r="J73" s="2"/>
      <c r="K73" s="2"/>
      <c r="L73" s="2"/>
      <c r="M73" s="2"/>
      <c r="N73" s="2"/>
    </row>
    <row r="74" spans="1:14" ht="13.5" customHeight="1">
      <c r="A74" s="2"/>
      <c r="B74" s="2"/>
      <c r="C74" s="2"/>
      <c r="D74" s="2"/>
      <c r="E74" s="2"/>
      <c r="F74" s="2"/>
      <c r="G74" s="2"/>
      <c r="H74" s="2"/>
      <c r="I74" s="2"/>
      <c r="J74" s="2"/>
      <c r="K74" s="2"/>
      <c r="L74" s="2"/>
      <c r="M74" s="2"/>
      <c r="N74" s="2"/>
    </row>
    <row r="75" spans="1:14" ht="13.5" customHeight="1">
      <c r="A75" s="2"/>
      <c r="B75" s="2"/>
      <c r="C75" s="2"/>
      <c r="D75" s="2"/>
      <c r="E75" s="2"/>
      <c r="F75" s="2"/>
      <c r="G75" s="2"/>
      <c r="H75" s="2"/>
      <c r="I75" s="2"/>
      <c r="J75" s="2"/>
      <c r="K75" s="2"/>
      <c r="L75" s="2"/>
      <c r="M75" s="2"/>
      <c r="N75" s="2"/>
    </row>
    <row r="76" spans="1:14" ht="13.5" customHeight="1">
      <c r="A76" s="2"/>
      <c r="B76" s="2"/>
      <c r="C76" s="2"/>
      <c r="D76" s="2"/>
      <c r="E76" s="2"/>
      <c r="F76" s="2"/>
      <c r="G76" s="2"/>
      <c r="H76" s="2"/>
      <c r="I76" s="2"/>
      <c r="J76" s="2"/>
      <c r="K76" s="2"/>
      <c r="L76" s="2"/>
      <c r="M76" s="2"/>
      <c r="N76" s="2"/>
    </row>
    <row r="77" spans="1:14" ht="13.5" customHeight="1">
      <c r="A77" s="2"/>
      <c r="B77" s="2"/>
      <c r="C77" s="2"/>
      <c r="D77" s="2"/>
      <c r="E77" s="2"/>
      <c r="F77" s="2"/>
      <c r="G77" s="2"/>
      <c r="H77" s="2"/>
      <c r="I77" s="2"/>
      <c r="J77" s="2"/>
      <c r="K77" s="2"/>
      <c r="L77" s="2"/>
      <c r="M77" s="2"/>
      <c r="N77" s="2"/>
    </row>
    <row r="78" spans="1:14" ht="13.5" customHeight="1">
      <c r="A78" s="2"/>
      <c r="B78" s="2"/>
      <c r="C78" s="2"/>
      <c r="D78" s="2"/>
      <c r="E78" s="2"/>
      <c r="F78" s="2"/>
      <c r="G78" s="2"/>
      <c r="H78" s="2"/>
      <c r="I78" s="2"/>
      <c r="J78" s="2"/>
      <c r="K78" s="2"/>
      <c r="L78" s="2"/>
      <c r="M78" s="2"/>
      <c r="N78" s="2"/>
    </row>
    <row r="79" spans="1:14" ht="13.5" customHeight="1">
      <c r="A79" s="2"/>
      <c r="B79" s="2"/>
      <c r="C79" s="2"/>
      <c r="D79" s="2"/>
      <c r="E79" s="2"/>
      <c r="F79" s="2"/>
      <c r="G79" s="2"/>
      <c r="H79" s="2"/>
      <c r="I79" s="2"/>
      <c r="J79" s="2"/>
      <c r="K79" s="2"/>
      <c r="L79" s="2"/>
      <c r="M79" s="2"/>
      <c r="N79" s="2"/>
    </row>
    <row r="80" spans="1:14" ht="13.5" customHeight="1">
      <c r="A80" s="2"/>
      <c r="B80" s="2"/>
      <c r="C80" s="2"/>
      <c r="D80" s="2"/>
      <c r="E80" s="2"/>
      <c r="F80" s="2"/>
      <c r="G80" s="2"/>
      <c r="H80" s="2"/>
      <c r="I80" s="2"/>
      <c r="J80" s="2"/>
      <c r="K80" s="2"/>
      <c r="L80" s="2"/>
      <c r="M80" s="2"/>
      <c r="N80" s="2"/>
    </row>
    <row r="81" spans="1:14" ht="13.5" customHeight="1">
      <c r="A81" s="2"/>
      <c r="B81" s="2"/>
      <c r="C81" s="2"/>
      <c r="D81" s="2"/>
      <c r="E81" s="2"/>
      <c r="F81" s="2"/>
      <c r="G81" s="2"/>
      <c r="H81" s="2"/>
      <c r="I81" s="2"/>
      <c r="J81" s="2"/>
      <c r="K81" s="2"/>
      <c r="L81" s="2"/>
      <c r="M81" s="2"/>
      <c r="N81" s="2"/>
    </row>
    <row r="82" spans="1:14" ht="13.5" customHeight="1">
      <c r="A82" s="2"/>
      <c r="B82" s="2"/>
      <c r="C82" s="2"/>
      <c r="D82" s="2"/>
      <c r="E82" s="2"/>
      <c r="F82" s="2"/>
      <c r="G82" s="2"/>
      <c r="H82" s="2"/>
      <c r="I82" s="2"/>
      <c r="J82" s="2"/>
      <c r="K82" s="2"/>
      <c r="L82" s="2"/>
      <c r="M82" s="2"/>
      <c r="N82" s="2"/>
    </row>
    <row r="83" spans="1:14" ht="13.5" customHeight="1">
      <c r="A83" s="2"/>
      <c r="B83" s="2"/>
      <c r="C83" s="2"/>
      <c r="D83" s="2"/>
      <c r="E83" s="2"/>
      <c r="F83" s="2"/>
      <c r="G83" s="2"/>
      <c r="H83" s="2"/>
      <c r="I83" s="2"/>
      <c r="J83" s="2"/>
      <c r="K83" s="2"/>
      <c r="L83" s="2"/>
      <c r="M83" s="2"/>
      <c r="N83" s="2"/>
    </row>
    <row r="84" spans="1:14" ht="13.5" customHeight="1">
      <c r="A84" s="2"/>
      <c r="B84" s="2"/>
      <c r="C84" s="2"/>
      <c r="D84" s="2"/>
      <c r="E84" s="2"/>
      <c r="F84" s="2"/>
      <c r="G84" s="2"/>
      <c r="H84" s="2"/>
      <c r="I84" s="2"/>
      <c r="J84" s="2"/>
      <c r="K84" s="2"/>
      <c r="L84" s="2"/>
      <c r="M84" s="2"/>
      <c r="N84" s="2"/>
    </row>
    <row r="85" spans="1:14" ht="13.5" customHeight="1">
      <c r="A85" s="2"/>
      <c r="B85" s="2"/>
      <c r="C85" s="2"/>
      <c r="D85" s="2"/>
      <c r="E85" s="2"/>
      <c r="F85" s="2"/>
      <c r="G85" s="2"/>
      <c r="H85" s="2"/>
      <c r="I85" s="2"/>
      <c r="J85" s="2"/>
      <c r="K85" s="2"/>
      <c r="L85" s="2"/>
      <c r="M85" s="2"/>
      <c r="N85" s="2"/>
    </row>
    <row r="86" spans="1:14" ht="13.5" customHeight="1">
      <c r="A86" s="2"/>
      <c r="B86" s="2"/>
      <c r="C86" s="2"/>
      <c r="D86" s="2"/>
      <c r="E86" s="2"/>
      <c r="F86" s="2"/>
      <c r="G86" s="2"/>
      <c r="H86" s="2"/>
      <c r="I86" s="2"/>
      <c r="J86" s="2"/>
      <c r="K86" s="2"/>
      <c r="L86" s="2"/>
      <c r="M86" s="2"/>
      <c r="N86" s="2"/>
    </row>
    <row r="87" spans="1:14" ht="13.5" customHeight="1">
      <c r="A87" s="2"/>
      <c r="B87" s="2"/>
      <c r="C87" s="2"/>
      <c r="D87" s="2"/>
      <c r="E87" s="2"/>
      <c r="F87" s="2"/>
      <c r="G87" s="2"/>
      <c r="H87" s="2"/>
      <c r="I87" s="2"/>
      <c r="J87" s="2"/>
      <c r="K87" s="2"/>
      <c r="L87" s="2"/>
      <c r="M87" s="2"/>
      <c r="N87" s="2"/>
    </row>
    <row r="88" spans="1:14" ht="13.5" customHeight="1">
      <c r="A88" s="2"/>
      <c r="B88" s="2"/>
      <c r="C88" s="2"/>
      <c r="D88" s="2"/>
      <c r="E88" s="2"/>
      <c r="F88" s="2"/>
      <c r="G88" s="2"/>
      <c r="H88" s="2"/>
      <c r="I88" s="2"/>
      <c r="J88" s="2"/>
      <c r="K88" s="2"/>
      <c r="L88" s="2"/>
      <c r="M88" s="2"/>
      <c r="N88" s="2"/>
    </row>
    <row r="89" spans="1:14" ht="13.5" customHeight="1">
      <c r="A89" s="2"/>
      <c r="B89" s="2"/>
      <c r="C89" s="2"/>
      <c r="D89" s="2"/>
      <c r="E89" s="2"/>
      <c r="F89" s="2"/>
      <c r="G89" s="2"/>
      <c r="H89" s="2"/>
      <c r="I89" s="2"/>
      <c r="J89" s="2"/>
      <c r="K89" s="2"/>
      <c r="L89" s="2"/>
      <c r="M89" s="2"/>
      <c r="N89" s="2"/>
    </row>
    <row r="90" spans="1:14" ht="13.5" customHeight="1">
      <c r="A90" s="2"/>
      <c r="B90" s="2"/>
      <c r="C90" s="2"/>
      <c r="D90" s="2"/>
      <c r="E90" s="2"/>
      <c r="F90" s="2"/>
      <c r="G90" s="2"/>
      <c r="H90" s="2"/>
      <c r="I90" s="2"/>
      <c r="J90" s="2"/>
      <c r="K90" s="2"/>
      <c r="L90" s="2"/>
      <c r="M90" s="2"/>
      <c r="N90" s="2"/>
    </row>
    <row r="91" spans="1:14" ht="13.5" customHeight="1">
      <c r="A91" s="2"/>
      <c r="B91" s="2"/>
      <c r="C91" s="2"/>
      <c r="D91" s="2"/>
      <c r="E91" s="2"/>
      <c r="F91" s="2"/>
      <c r="G91" s="2"/>
      <c r="H91" s="2"/>
      <c r="I91" s="2"/>
      <c r="J91" s="2"/>
      <c r="K91" s="2"/>
      <c r="L91" s="2"/>
      <c r="M91" s="2"/>
      <c r="N91" s="2"/>
    </row>
    <row r="92" spans="1:14" ht="13.5" customHeight="1">
      <c r="A92" s="2"/>
      <c r="B92" s="2"/>
      <c r="C92" s="2"/>
      <c r="D92" s="2"/>
      <c r="E92" s="2"/>
      <c r="F92" s="2"/>
      <c r="G92" s="2"/>
      <c r="H92" s="2"/>
      <c r="I92" s="2"/>
      <c r="J92" s="2"/>
      <c r="K92" s="2"/>
      <c r="L92" s="2"/>
      <c r="M92" s="2"/>
      <c r="N92" s="2"/>
    </row>
    <row r="93" spans="1:14" ht="13.5" customHeight="1">
      <c r="A93" s="2"/>
      <c r="B93" s="2"/>
      <c r="C93" s="2"/>
      <c r="D93" s="2"/>
      <c r="E93" s="2"/>
      <c r="F93" s="2"/>
      <c r="G93" s="2"/>
      <c r="H93" s="2"/>
      <c r="I93" s="2"/>
      <c r="J93" s="2"/>
      <c r="K93" s="2"/>
      <c r="L93" s="2"/>
      <c r="M93" s="2"/>
      <c r="N93" s="2"/>
    </row>
    <row r="94" spans="1:14" ht="13.5" customHeight="1">
      <c r="A94" s="2"/>
      <c r="B94" s="2"/>
      <c r="C94" s="2"/>
      <c r="D94" s="2"/>
      <c r="E94" s="2"/>
      <c r="F94" s="2"/>
      <c r="G94" s="2"/>
      <c r="H94" s="2"/>
      <c r="I94" s="2"/>
      <c r="J94" s="2"/>
      <c r="K94" s="2"/>
      <c r="L94" s="2"/>
      <c r="M94" s="2"/>
      <c r="N94" s="2"/>
    </row>
    <row r="95" spans="1:14" ht="13.5" customHeight="1">
      <c r="A95" s="2"/>
      <c r="B95" s="2"/>
      <c r="C95" s="2"/>
      <c r="D95" s="2"/>
      <c r="E95" s="2"/>
      <c r="F95" s="2"/>
      <c r="G95" s="2"/>
      <c r="H95" s="2"/>
      <c r="I95" s="2"/>
      <c r="J95" s="2"/>
      <c r="K95" s="2"/>
      <c r="L95" s="2"/>
      <c r="M95" s="2"/>
      <c r="N95" s="2"/>
    </row>
    <row r="96" spans="1:14" ht="13.5" customHeight="1">
      <c r="A96" s="2"/>
      <c r="B96" s="2"/>
      <c r="C96" s="2"/>
      <c r="D96" s="2"/>
      <c r="E96" s="2"/>
      <c r="F96" s="2"/>
      <c r="G96" s="2"/>
      <c r="H96" s="2"/>
      <c r="I96" s="2"/>
      <c r="J96" s="2"/>
      <c r="K96" s="2"/>
      <c r="L96" s="2"/>
      <c r="M96" s="2"/>
      <c r="N96" s="2"/>
    </row>
    <row r="97" spans="1:14" ht="13.5" customHeight="1">
      <c r="A97" s="2"/>
      <c r="B97" s="2"/>
      <c r="C97" s="2"/>
      <c r="D97" s="2"/>
      <c r="E97" s="2"/>
      <c r="F97" s="2"/>
      <c r="G97" s="2"/>
      <c r="H97" s="2"/>
      <c r="I97" s="2"/>
      <c r="J97" s="2"/>
      <c r="K97" s="2"/>
      <c r="L97" s="2"/>
      <c r="M97" s="2"/>
      <c r="N97" s="2"/>
    </row>
    <row r="98" spans="1:14" ht="13.5" customHeight="1">
      <c r="A98" s="2"/>
      <c r="B98" s="2"/>
      <c r="C98" s="2"/>
      <c r="D98" s="2"/>
      <c r="E98" s="2"/>
      <c r="F98" s="2"/>
      <c r="G98" s="2"/>
      <c r="H98" s="2"/>
      <c r="I98" s="2"/>
      <c r="J98" s="2"/>
      <c r="K98" s="2"/>
      <c r="L98" s="2"/>
      <c r="M98" s="2"/>
      <c r="N98" s="2"/>
    </row>
    <row r="99" spans="1:14" ht="13.5" customHeight="1">
      <c r="A99" s="2"/>
      <c r="B99" s="2"/>
      <c r="C99" s="2"/>
      <c r="D99" s="2"/>
      <c r="E99" s="2"/>
      <c r="F99" s="2"/>
      <c r="G99" s="2"/>
      <c r="H99" s="2"/>
      <c r="I99" s="2"/>
      <c r="J99" s="2"/>
      <c r="K99" s="2"/>
      <c r="L99" s="2"/>
      <c r="M99" s="2"/>
      <c r="N99" s="2"/>
    </row>
    <row r="100" spans="1:14" ht="13.5" customHeight="1">
      <c r="A100" s="2"/>
      <c r="B100" s="2"/>
      <c r="C100" s="2"/>
      <c r="D100" s="2"/>
      <c r="E100" s="2"/>
      <c r="F100" s="2"/>
      <c r="G100" s="2"/>
      <c r="H100" s="2"/>
      <c r="I100" s="2"/>
      <c r="J100" s="2"/>
      <c r="K100" s="2"/>
      <c r="L100" s="2"/>
      <c r="M100" s="2"/>
      <c r="N100" s="2"/>
    </row>
  </sheetData>
  <mergeCells count="33">
    <mergeCell ref="L12:N12"/>
    <mergeCell ref="L13:N13"/>
    <mergeCell ref="F13:K13"/>
    <mergeCell ref="F14:K14"/>
    <mergeCell ref="B18:D18"/>
    <mergeCell ref="F16:K16"/>
    <mergeCell ref="F15:K15"/>
    <mergeCell ref="B7:C7"/>
    <mergeCell ref="F7:K7"/>
    <mergeCell ref="F12:K12"/>
    <mergeCell ref="F8:K8"/>
    <mergeCell ref="F9:K9"/>
    <mergeCell ref="F10:K10"/>
    <mergeCell ref="F11:K11"/>
    <mergeCell ref="B12:D12"/>
    <mergeCell ref="A26:F26"/>
    <mergeCell ref="G26:H26"/>
    <mergeCell ref="I26:K26"/>
    <mergeCell ref="F18:H18"/>
    <mergeCell ref="I18:K18"/>
    <mergeCell ref="I25:K25"/>
    <mergeCell ref="B20:D20"/>
    <mergeCell ref="B21:D21"/>
    <mergeCell ref="F21:K21"/>
    <mergeCell ref="A25:F25"/>
    <mergeCell ref="G25:H25"/>
    <mergeCell ref="F19:K19"/>
    <mergeCell ref="F20:K20"/>
    <mergeCell ref="A1:K1"/>
    <mergeCell ref="A2:K2"/>
    <mergeCell ref="A3:K3"/>
    <mergeCell ref="A4:K4"/>
    <mergeCell ref="A5:K5"/>
  </mergeCells>
  <printOptions horizontalCentered="1"/>
  <pageMargins left="0.24" right="0.27" top="0.46" bottom="0.31" header="0" footer="0"/>
  <pageSetup paperSize="9" scale="8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K100"/>
  <sheetViews>
    <sheetView view="pageBreakPreview" topLeftCell="A8" zoomScaleNormal="100" zoomScaleSheetLayoutView="100" workbookViewId="0">
      <selection activeCell="A20" sqref="A20"/>
    </sheetView>
  </sheetViews>
  <sheetFormatPr defaultColWidth="14.42578125" defaultRowHeight="15" customHeight="1"/>
  <cols>
    <col min="1" max="1" width="7" customWidth="1"/>
    <col min="2" max="2" width="47.5703125" customWidth="1"/>
    <col min="3" max="3" width="11.140625" customWidth="1"/>
    <col min="4" max="4" width="7.5703125" customWidth="1"/>
    <col min="5" max="5" width="18.7109375" customWidth="1"/>
    <col min="6" max="6" width="20.28515625" customWidth="1"/>
    <col min="7" max="7" width="15.42578125" customWidth="1"/>
    <col min="8" max="8" width="21.42578125" customWidth="1"/>
    <col min="9" max="11" width="8.7109375" customWidth="1"/>
  </cols>
  <sheetData>
    <row r="1" spans="1:11" ht="17.25" customHeight="1">
      <c r="A1" s="349" t="s">
        <v>0</v>
      </c>
      <c r="B1" s="350"/>
      <c r="C1" s="350"/>
      <c r="D1" s="350"/>
      <c r="E1" s="350"/>
      <c r="F1" s="351"/>
      <c r="G1" s="21"/>
      <c r="H1" s="22"/>
      <c r="I1" s="21"/>
      <c r="J1" s="21"/>
      <c r="K1" s="21"/>
    </row>
    <row r="2" spans="1:11" ht="17.25" customHeight="1">
      <c r="A2" s="349" t="s">
        <v>24</v>
      </c>
      <c r="B2" s="350"/>
      <c r="C2" s="350"/>
      <c r="D2" s="350"/>
      <c r="E2" s="350"/>
      <c r="F2" s="351"/>
      <c r="G2" s="21"/>
      <c r="H2" s="22"/>
      <c r="I2" s="21"/>
      <c r="J2" s="21"/>
      <c r="K2" s="21"/>
    </row>
    <row r="3" spans="1:11" ht="18.75" customHeight="1">
      <c r="A3" s="352" t="s">
        <v>25</v>
      </c>
      <c r="B3" s="350"/>
      <c r="C3" s="350"/>
      <c r="D3" s="350"/>
      <c r="E3" s="350"/>
      <c r="F3" s="351"/>
      <c r="G3" s="23"/>
      <c r="H3" s="24"/>
      <c r="I3" s="23"/>
      <c r="J3" s="23"/>
      <c r="K3" s="23"/>
    </row>
    <row r="4" spans="1:11" ht="45" customHeight="1">
      <c r="A4" s="353" t="s">
        <v>26</v>
      </c>
      <c r="B4" s="350"/>
      <c r="C4" s="350"/>
      <c r="D4" s="350"/>
      <c r="E4" s="350"/>
      <c r="F4" s="351"/>
      <c r="G4" s="23"/>
      <c r="H4" s="24"/>
      <c r="I4" s="23"/>
      <c r="J4" s="23"/>
      <c r="K4" s="23"/>
    </row>
    <row r="5" spans="1:11" ht="33" customHeight="1">
      <c r="A5" s="25" t="s">
        <v>27</v>
      </c>
      <c r="B5" s="26" t="s">
        <v>28</v>
      </c>
      <c r="C5" s="26" t="s">
        <v>29</v>
      </c>
      <c r="D5" s="26" t="s">
        <v>30</v>
      </c>
      <c r="E5" s="26" t="s">
        <v>31</v>
      </c>
      <c r="F5" s="27" t="s">
        <v>32</v>
      </c>
      <c r="G5" s="28"/>
      <c r="H5" s="29"/>
      <c r="I5" s="28"/>
      <c r="J5" s="28"/>
      <c r="K5" s="28"/>
    </row>
    <row r="6" spans="1:11" s="92" customFormat="1" ht="60">
      <c r="A6" s="25">
        <v>1</v>
      </c>
      <c r="B6" s="93" t="s">
        <v>33</v>
      </c>
      <c r="C6" s="94">
        <v>1</v>
      </c>
      <c r="D6" s="94" t="s">
        <v>34</v>
      </c>
      <c r="E6" s="95">
        <f>'Makwa svs'!L60</f>
        <v>5252755</v>
      </c>
      <c r="F6" s="95">
        <f t="shared" ref="F6:F16" si="0">C6*E6</f>
        <v>5252755</v>
      </c>
      <c r="G6" s="28"/>
      <c r="H6" s="29"/>
      <c r="I6" s="28"/>
      <c r="J6" s="28"/>
      <c r="K6" s="28"/>
    </row>
    <row r="7" spans="1:11" s="92" customFormat="1" ht="75">
      <c r="A7" s="25">
        <v>2</v>
      </c>
      <c r="B7" s="93" t="s">
        <v>35</v>
      </c>
      <c r="C7" s="94">
        <v>1</v>
      </c>
      <c r="D7" s="94" t="s">
        <v>34</v>
      </c>
      <c r="E7" s="95">
        <f>('Sunderpur SVS'!L60)</f>
        <v>2892180</v>
      </c>
      <c r="F7" s="95">
        <f t="shared" si="0"/>
        <v>2892180</v>
      </c>
      <c r="G7" s="28"/>
      <c r="H7" s="29"/>
      <c r="I7" s="28"/>
      <c r="J7" s="28"/>
      <c r="K7" s="28"/>
    </row>
    <row r="8" spans="1:11" s="92" customFormat="1" ht="60">
      <c r="A8" s="25">
        <v>3</v>
      </c>
      <c r="B8" s="93" t="s">
        <v>36</v>
      </c>
      <c r="C8" s="94">
        <v>1</v>
      </c>
      <c r="D8" s="94" t="s">
        <v>34</v>
      </c>
      <c r="E8" s="95">
        <f>'LAUNA Svs'!L60</f>
        <v>3601222</v>
      </c>
      <c r="F8" s="95">
        <f t="shared" si="0"/>
        <v>3601222</v>
      </c>
      <c r="G8" s="28"/>
      <c r="H8" s="29"/>
      <c r="I8" s="28"/>
      <c r="J8" s="28"/>
      <c r="K8" s="28"/>
    </row>
    <row r="9" spans="1:11" s="92" customFormat="1" ht="60">
      <c r="A9" s="25">
        <v>4</v>
      </c>
      <c r="B9" s="93" t="s">
        <v>37</v>
      </c>
      <c r="C9" s="94">
        <v>1</v>
      </c>
      <c r="D9" s="94" t="s">
        <v>34</v>
      </c>
      <c r="E9" s="95">
        <f>'TETIYA PWS'!L60</f>
        <v>2046366</v>
      </c>
      <c r="F9" s="95">
        <f t="shared" si="0"/>
        <v>2046366</v>
      </c>
      <c r="G9" s="28"/>
      <c r="H9" s="29"/>
      <c r="I9" s="28"/>
      <c r="J9" s="28"/>
      <c r="K9" s="28"/>
    </row>
    <row r="10" spans="1:11" s="92" customFormat="1" ht="60">
      <c r="A10" s="25">
        <v>5</v>
      </c>
      <c r="B10" s="93" t="s">
        <v>38</v>
      </c>
      <c r="C10" s="94">
        <v>1</v>
      </c>
      <c r="D10" s="94" t="s">
        <v>34</v>
      </c>
      <c r="E10" s="95">
        <f>HEMJAPUR!L60</f>
        <v>6718863</v>
      </c>
      <c r="F10" s="95">
        <f t="shared" si="0"/>
        <v>6718863</v>
      </c>
      <c r="G10" s="28"/>
      <c r="H10" s="29"/>
      <c r="I10" s="28"/>
      <c r="J10" s="28"/>
      <c r="K10" s="28"/>
    </row>
    <row r="11" spans="1:11" s="92" customFormat="1" ht="45">
      <c r="A11" s="25">
        <v>6</v>
      </c>
      <c r="B11" s="93" t="s">
        <v>39</v>
      </c>
      <c r="C11" s="94">
        <v>1</v>
      </c>
      <c r="D11" s="94" t="s">
        <v>34</v>
      </c>
      <c r="E11" s="95">
        <f>'TARAPUR PWS'!L60</f>
        <v>3508165</v>
      </c>
      <c r="F11" s="95">
        <f t="shared" si="0"/>
        <v>3508165</v>
      </c>
      <c r="G11" s="28"/>
      <c r="H11" s="29"/>
      <c r="I11" s="28"/>
      <c r="J11" s="28"/>
      <c r="K11" s="28"/>
    </row>
    <row r="12" spans="1:11" s="92" customFormat="1" ht="45">
      <c r="A12" s="25">
        <v>7</v>
      </c>
      <c r="B12" s="93" t="s">
        <v>40</v>
      </c>
      <c r="C12" s="94">
        <v>1</v>
      </c>
      <c r="D12" s="94" t="s">
        <v>34</v>
      </c>
      <c r="E12" s="95">
        <f>'DHORIAN KHAIRA(1,2,4,5,6,7) SVS'!L60</f>
        <v>4345110</v>
      </c>
      <c r="F12" s="95">
        <f t="shared" si="0"/>
        <v>4345110</v>
      </c>
      <c r="G12" s="28"/>
      <c r="H12" s="29"/>
      <c r="I12" s="28"/>
      <c r="J12" s="28"/>
      <c r="K12" s="28"/>
    </row>
    <row r="13" spans="1:11" s="92" customFormat="1" ht="45">
      <c r="A13" s="25">
        <v>8</v>
      </c>
      <c r="B13" s="93" t="s">
        <v>41</v>
      </c>
      <c r="C13" s="94">
        <v>1</v>
      </c>
      <c r="D13" s="94" t="s">
        <v>34</v>
      </c>
      <c r="E13" s="95">
        <f>'BHAGALPURA SVS'!L60</f>
        <v>4018907</v>
      </c>
      <c r="F13" s="95">
        <f t="shared" si="0"/>
        <v>4018907</v>
      </c>
      <c r="G13" s="28"/>
      <c r="H13" s="29"/>
      <c r="I13" s="28"/>
      <c r="J13" s="28"/>
      <c r="K13" s="28"/>
    </row>
    <row r="14" spans="1:11" s="92" customFormat="1" ht="45">
      <c r="A14" s="25">
        <v>9</v>
      </c>
      <c r="B14" s="93" t="s">
        <v>42</v>
      </c>
      <c r="C14" s="94">
        <v>1</v>
      </c>
      <c r="D14" s="94" t="s">
        <v>34</v>
      </c>
      <c r="E14" s="95">
        <f>'RAMPUR VISHAY (1,2,4,5,6,7) SVS'!L60</f>
        <v>3977333</v>
      </c>
      <c r="F14" s="95">
        <f t="shared" si="0"/>
        <v>3977333</v>
      </c>
      <c r="G14" s="28"/>
      <c r="H14" s="29"/>
      <c r="I14" s="28"/>
      <c r="J14" s="28"/>
      <c r="K14" s="28"/>
    </row>
    <row r="15" spans="1:11" s="92" customFormat="1" ht="60">
      <c r="A15" s="25">
        <v>10</v>
      </c>
      <c r="B15" s="93" t="s">
        <v>43</v>
      </c>
      <c r="C15" s="94">
        <v>1</v>
      </c>
      <c r="D15" s="94" t="s">
        <v>34</v>
      </c>
      <c r="E15" s="95">
        <f>'RAMPUR BISHAY (3)SVS'!L60</f>
        <v>2644029</v>
      </c>
      <c r="F15" s="95">
        <f t="shared" si="0"/>
        <v>2644029</v>
      </c>
      <c r="G15" s="28"/>
      <c r="H15" s="29"/>
      <c r="I15" s="28"/>
      <c r="J15" s="28"/>
      <c r="K15" s="28"/>
    </row>
    <row r="16" spans="1:11" s="92" customFormat="1" ht="45">
      <c r="A16" s="25">
        <v>11</v>
      </c>
      <c r="B16" s="93" t="s">
        <v>214</v>
      </c>
      <c r="C16" s="94">
        <v>1</v>
      </c>
      <c r="D16" s="94" t="s">
        <v>34</v>
      </c>
      <c r="E16" s="95">
        <f>RATAITHA!L60</f>
        <v>4048726</v>
      </c>
      <c r="F16" s="95">
        <f t="shared" si="0"/>
        <v>4048726</v>
      </c>
      <c r="G16" s="28"/>
      <c r="H16" s="29"/>
      <c r="I16" s="28"/>
      <c r="J16" s="28"/>
      <c r="K16" s="28"/>
    </row>
    <row r="17" spans="1:11" s="92" customFormat="1" ht="15.75">
      <c r="A17" s="354" t="s">
        <v>44</v>
      </c>
      <c r="B17" s="355"/>
      <c r="C17" s="355"/>
      <c r="D17" s="355"/>
      <c r="E17" s="356"/>
      <c r="F17" s="30">
        <f>SUM(F6:F16)</f>
        <v>43053656</v>
      </c>
      <c r="G17" s="96"/>
      <c r="H17" s="96"/>
      <c r="I17" s="96"/>
      <c r="J17" s="96"/>
      <c r="K17" s="96"/>
    </row>
    <row r="18" spans="1:11" ht="13.5" customHeight="1">
      <c r="A18" s="23"/>
      <c r="B18" s="31"/>
      <c r="C18" s="31"/>
      <c r="D18" s="31"/>
      <c r="E18" s="31"/>
      <c r="F18" s="24"/>
      <c r="G18" s="23"/>
      <c r="H18" s="23"/>
      <c r="I18" s="23"/>
      <c r="J18" s="23"/>
      <c r="K18" s="23"/>
    </row>
    <row r="19" spans="1:11" ht="13.5" customHeight="1">
      <c r="A19" s="23"/>
      <c r="B19" s="31"/>
      <c r="C19" s="31"/>
      <c r="D19" s="31"/>
      <c r="E19" s="31"/>
      <c r="F19" s="24"/>
      <c r="G19" s="23"/>
      <c r="H19" s="23"/>
      <c r="I19" s="23"/>
      <c r="J19" s="23"/>
      <c r="K19" s="23"/>
    </row>
    <row r="20" spans="1:11" ht="13.5" customHeight="1">
      <c r="A20" s="23"/>
      <c r="B20" s="31"/>
      <c r="C20" s="31"/>
      <c r="D20" s="31"/>
      <c r="E20" s="31"/>
      <c r="F20" s="24"/>
      <c r="G20" s="23"/>
      <c r="H20" s="23"/>
      <c r="I20" s="23"/>
      <c r="J20" s="23"/>
      <c r="K20" s="23"/>
    </row>
    <row r="21" spans="1:11" ht="13.5" customHeight="1">
      <c r="A21" s="23"/>
      <c r="B21" s="31"/>
      <c r="C21" s="31"/>
      <c r="D21" s="31"/>
      <c r="E21" s="31"/>
      <c r="F21" s="24"/>
      <c r="G21" s="23"/>
      <c r="H21" s="23"/>
      <c r="I21" s="23"/>
      <c r="J21" s="23"/>
      <c r="K21" s="23"/>
    </row>
    <row r="22" spans="1:11" ht="13.5" customHeight="1">
      <c r="A22" s="23"/>
      <c r="B22" s="31"/>
      <c r="C22" s="31"/>
      <c r="D22" s="31"/>
      <c r="E22" s="31"/>
      <c r="F22" s="24"/>
      <c r="G22" s="23"/>
      <c r="H22" s="23"/>
      <c r="I22" s="23"/>
      <c r="J22" s="23"/>
      <c r="K22" s="23"/>
    </row>
    <row r="23" spans="1:11" ht="13.5" customHeight="1">
      <c r="A23" s="23"/>
      <c r="B23" s="31"/>
      <c r="C23" s="31"/>
      <c r="D23" s="31"/>
      <c r="E23" s="31"/>
      <c r="F23" s="24"/>
      <c r="G23" s="23"/>
      <c r="H23" s="23"/>
      <c r="I23" s="23"/>
      <c r="J23" s="23"/>
      <c r="K23" s="23"/>
    </row>
    <row r="24" spans="1:11" ht="13.5" customHeight="1">
      <c r="A24" s="32"/>
      <c r="B24" s="32" t="s">
        <v>45</v>
      </c>
      <c r="C24" s="33"/>
      <c r="D24" s="33"/>
      <c r="E24" s="345" t="s">
        <v>46</v>
      </c>
      <c r="F24" s="334"/>
      <c r="G24" s="34"/>
      <c r="H24" s="1"/>
      <c r="I24" s="35"/>
      <c r="J24" s="23"/>
      <c r="K24" s="23"/>
    </row>
    <row r="25" spans="1:11" ht="13.5" customHeight="1">
      <c r="A25" s="23"/>
      <c r="B25" s="36"/>
      <c r="C25" s="24"/>
      <c r="D25" s="24"/>
      <c r="E25" s="345" t="s">
        <v>47</v>
      </c>
      <c r="F25" s="334"/>
      <c r="G25" s="34"/>
      <c r="H25" s="1"/>
      <c r="I25" s="35"/>
      <c r="J25" s="23"/>
      <c r="K25" s="23"/>
    </row>
    <row r="26" spans="1:11" ht="13.5" customHeight="1">
      <c r="A26" s="23"/>
      <c r="B26" s="346"/>
      <c r="C26" s="334"/>
      <c r="D26" s="334"/>
      <c r="E26" s="334"/>
      <c r="F26" s="334"/>
      <c r="G26" s="34"/>
      <c r="H26" s="1"/>
      <c r="I26" s="35"/>
      <c r="J26" s="23"/>
      <c r="K26" s="23"/>
    </row>
    <row r="27" spans="1:11" ht="13.5" customHeight="1">
      <c r="A27" s="23"/>
      <c r="B27" s="347"/>
      <c r="C27" s="334"/>
      <c r="D27" s="334"/>
      <c r="E27" s="334"/>
      <c r="F27" s="334"/>
      <c r="G27" s="23"/>
      <c r="H27" s="23"/>
      <c r="I27" s="23"/>
      <c r="J27" s="23"/>
      <c r="K27" s="23"/>
    </row>
    <row r="28" spans="1:11" ht="13.5" customHeight="1">
      <c r="A28" s="23"/>
      <c r="B28" s="38"/>
      <c r="C28" s="38"/>
      <c r="D28" s="38"/>
      <c r="E28" s="38"/>
      <c r="F28" s="38"/>
      <c r="G28" s="23"/>
      <c r="H28" s="23"/>
      <c r="I28" s="23"/>
      <c r="J28" s="23"/>
      <c r="K28" s="23"/>
    </row>
    <row r="29" spans="1:11" ht="13.5" customHeight="1">
      <c r="A29" s="23"/>
      <c r="B29" s="38"/>
      <c r="C29" s="38"/>
      <c r="D29" s="38"/>
      <c r="E29" s="38"/>
      <c r="F29" s="38"/>
      <c r="G29" s="23"/>
      <c r="H29" s="23"/>
      <c r="I29" s="23"/>
      <c r="J29" s="23"/>
      <c r="K29" s="23"/>
    </row>
    <row r="30" spans="1:11" ht="13.5" customHeight="1">
      <c r="A30" s="23"/>
      <c r="B30" s="39"/>
      <c r="C30" s="39"/>
      <c r="D30" s="39"/>
      <c r="E30" s="39"/>
      <c r="F30" s="40"/>
      <c r="G30" s="23"/>
      <c r="H30" s="23"/>
      <c r="I30" s="23"/>
      <c r="J30" s="23"/>
      <c r="K30" s="23"/>
    </row>
    <row r="31" spans="1:11" ht="13.5" customHeight="1">
      <c r="A31" s="23"/>
      <c r="B31" s="41"/>
      <c r="C31" s="42"/>
      <c r="D31" s="42"/>
      <c r="E31" s="348"/>
      <c r="F31" s="334"/>
      <c r="G31" s="23"/>
      <c r="H31" s="23"/>
      <c r="I31" s="23"/>
      <c r="J31" s="23"/>
      <c r="K31" s="23"/>
    </row>
    <row r="32" spans="1:11" ht="13.5" customHeight="1">
      <c r="A32" s="23"/>
      <c r="B32" s="43"/>
      <c r="C32" s="23"/>
      <c r="D32" s="23"/>
      <c r="E32" s="348"/>
      <c r="F32" s="334"/>
      <c r="G32" s="23"/>
      <c r="H32" s="24"/>
      <c r="I32" s="23"/>
      <c r="J32" s="23"/>
      <c r="K32" s="23"/>
    </row>
    <row r="33" spans="1:11" ht="13.5" customHeight="1">
      <c r="A33" s="23"/>
      <c r="B33" s="23"/>
      <c r="C33" s="23"/>
      <c r="D33" s="23"/>
      <c r="E33" s="23"/>
      <c r="F33" s="23"/>
      <c r="G33" s="23"/>
      <c r="H33" s="23"/>
      <c r="I33" s="23"/>
      <c r="J33" s="23"/>
      <c r="K33" s="23"/>
    </row>
    <row r="34" spans="1:11" ht="13.5" customHeight="1">
      <c r="A34" s="23"/>
      <c r="B34" s="357"/>
      <c r="C34" s="334"/>
      <c r="D34" s="39"/>
      <c r="E34" s="358"/>
      <c r="F34" s="334"/>
      <c r="G34" s="23"/>
      <c r="H34" s="24"/>
      <c r="I34" s="23"/>
      <c r="J34" s="23"/>
      <c r="K34" s="23"/>
    </row>
    <row r="35" spans="1:11" ht="13.5" customHeight="1">
      <c r="A35" s="23"/>
      <c r="B35" s="346"/>
      <c r="C35" s="334"/>
      <c r="D35" s="334"/>
      <c r="E35" s="334"/>
      <c r="F35" s="334"/>
      <c r="G35" s="23"/>
      <c r="H35" s="23"/>
      <c r="I35" s="23"/>
      <c r="J35" s="23"/>
      <c r="K35" s="23"/>
    </row>
    <row r="36" spans="1:11" ht="13.5" customHeight="1">
      <c r="A36" s="23"/>
      <c r="B36" s="346"/>
      <c r="C36" s="334"/>
      <c r="D36" s="334"/>
      <c r="E36" s="334"/>
      <c r="F36" s="334"/>
      <c r="G36" s="23"/>
      <c r="H36" s="23"/>
      <c r="I36" s="23"/>
      <c r="J36" s="23"/>
      <c r="K36" s="23"/>
    </row>
    <row r="37" spans="1:11" ht="13.5" customHeight="1">
      <c r="A37" s="23"/>
      <c r="B37" s="23"/>
      <c r="C37" s="23"/>
      <c r="D37" s="23"/>
      <c r="E37" s="23"/>
      <c r="F37" s="24"/>
      <c r="G37" s="23"/>
      <c r="H37" s="23"/>
      <c r="I37" s="23"/>
      <c r="J37" s="23"/>
      <c r="K37" s="23"/>
    </row>
    <row r="38" spans="1:11" ht="13.5" customHeight="1">
      <c r="A38" s="23"/>
      <c r="B38" s="23"/>
      <c r="C38" s="23"/>
      <c r="D38" s="23"/>
      <c r="E38" s="23"/>
      <c r="F38" s="24"/>
      <c r="G38" s="23"/>
      <c r="H38" s="23"/>
      <c r="I38" s="23"/>
      <c r="J38" s="23"/>
      <c r="K38" s="23"/>
    </row>
    <row r="39" spans="1:11" ht="13.5" customHeight="1">
      <c r="A39" s="23"/>
      <c r="B39" s="23"/>
      <c r="C39" s="23"/>
      <c r="D39" s="23"/>
      <c r="E39" s="37"/>
      <c r="F39" s="24"/>
      <c r="G39" s="23"/>
      <c r="H39" s="23"/>
      <c r="I39" s="23"/>
      <c r="J39" s="24"/>
      <c r="K39" s="24"/>
    </row>
    <row r="40" spans="1:11" ht="13.5" customHeight="1">
      <c r="A40" s="23"/>
      <c r="B40" s="23"/>
      <c r="C40" s="23"/>
      <c r="D40" s="23"/>
      <c r="E40" s="37"/>
      <c r="F40" s="24"/>
      <c r="G40" s="23"/>
      <c r="H40" s="23"/>
      <c r="I40" s="23"/>
      <c r="J40" s="24"/>
      <c r="K40" s="24"/>
    </row>
    <row r="41" spans="1:11" ht="13.5" customHeight="1">
      <c r="A41" s="23"/>
      <c r="B41" s="23"/>
      <c r="C41" s="23"/>
      <c r="D41" s="23"/>
      <c r="E41" s="37"/>
      <c r="F41" s="24"/>
      <c r="G41" s="23"/>
      <c r="H41" s="23"/>
      <c r="I41" s="23"/>
      <c r="J41" s="24"/>
      <c r="K41" s="24"/>
    </row>
    <row r="42" spans="1:11" ht="13.5" customHeight="1">
      <c r="A42" s="23"/>
      <c r="B42" s="23"/>
      <c r="C42" s="23"/>
      <c r="D42" s="23"/>
      <c r="E42" s="23"/>
      <c r="F42" s="24"/>
      <c r="G42" s="23"/>
      <c r="H42" s="23"/>
      <c r="I42" s="23"/>
      <c r="J42" s="23"/>
      <c r="K42" s="23"/>
    </row>
    <row r="43" spans="1:11" ht="13.5" customHeight="1">
      <c r="A43" s="23"/>
      <c r="B43" s="23"/>
      <c r="C43" s="23"/>
      <c r="D43" s="23"/>
      <c r="E43" s="23"/>
      <c r="F43" s="24"/>
      <c r="G43" s="23"/>
      <c r="H43" s="23"/>
      <c r="I43" s="23"/>
      <c r="J43" s="23"/>
      <c r="K43" s="23"/>
    </row>
    <row r="44" spans="1:11" ht="13.5" customHeight="1">
      <c r="A44" s="23"/>
      <c r="B44" s="23"/>
      <c r="C44" s="23"/>
      <c r="D44" s="23"/>
      <c r="E44" s="23"/>
      <c r="F44" s="24"/>
      <c r="G44" s="23"/>
      <c r="H44" s="23"/>
      <c r="I44" s="23"/>
      <c r="J44" s="23"/>
      <c r="K44" s="23"/>
    </row>
    <row r="45" spans="1:11" ht="13.5" customHeight="1">
      <c r="A45" s="23"/>
      <c r="B45" s="23"/>
      <c r="C45" s="23"/>
      <c r="D45" s="23"/>
      <c r="E45" s="23"/>
      <c r="F45" s="24"/>
      <c r="G45" s="23"/>
      <c r="H45" s="23"/>
      <c r="I45" s="23"/>
      <c r="J45" s="23"/>
      <c r="K45" s="23"/>
    </row>
    <row r="46" spans="1:11" ht="13.5" customHeight="1">
      <c r="A46" s="23"/>
      <c r="B46" s="23"/>
      <c r="C46" s="23"/>
      <c r="D46" s="23"/>
      <c r="E46" s="23"/>
      <c r="F46" s="24"/>
      <c r="G46" s="23"/>
      <c r="H46" s="23"/>
      <c r="I46" s="23"/>
      <c r="J46" s="23"/>
      <c r="K46" s="23"/>
    </row>
    <row r="47" spans="1:11" ht="13.5" customHeight="1">
      <c r="A47" s="23"/>
      <c r="B47" s="23"/>
      <c r="C47" s="23"/>
      <c r="D47" s="23"/>
      <c r="E47" s="23"/>
      <c r="F47" s="24"/>
      <c r="G47" s="23"/>
      <c r="H47" s="23"/>
      <c r="I47" s="23"/>
      <c r="J47" s="23"/>
      <c r="K47" s="23"/>
    </row>
    <row r="48" spans="1:11" ht="13.5" customHeight="1">
      <c r="A48" s="23"/>
      <c r="B48" s="23"/>
      <c r="C48" s="23"/>
      <c r="D48" s="23"/>
      <c r="E48" s="23"/>
      <c r="F48" s="24"/>
      <c r="G48" s="23"/>
      <c r="H48" s="23"/>
      <c r="I48" s="23"/>
      <c r="J48" s="23"/>
      <c r="K48" s="23"/>
    </row>
    <row r="49" spans="1:11" ht="13.5" customHeight="1">
      <c r="A49" s="23"/>
      <c r="B49" s="23"/>
      <c r="C49" s="23"/>
      <c r="D49" s="23"/>
      <c r="E49" s="23"/>
      <c r="F49" s="24"/>
      <c r="G49" s="23"/>
      <c r="H49" s="23"/>
      <c r="I49" s="23"/>
      <c r="J49" s="23"/>
      <c r="K49" s="23"/>
    </row>
    <row r="50" spans="1:11" ht="13.5" customHeight="1">
      <c r="A50" s="23"/>
      <c r="B50" s="23"/>
      <c r="C50" s="23"/>
      <c r="D50" s="23"/>
      <c r="E50" s="23"/>
      <c r="F50" s="24"/>
      <c r="G50" s="23"/>
      <c r="H50" s="23"/>
      <c r="I50" s="23"/>
      <c r="J50" s="23"/>
      <c r="K50" s="23"/>
    </row>
    <row r="51" spans="1:11" ht="13.5" customHeight="1">
      <c r="A51" s="23"/>
      <c r="B51" s="23"/>
      <c r="C51" s="23"/>
      <c r="D51" s="23"/>
      <c r="E51" s="23"/>
      <c r="F51" s="24"/>
      <c r="G51" s="23"/>
      <c r="H51" s="23"/>
      <c r="I51" s="23"/>
      <c r="J51" s="23"/>
      <c r="K51" s="23"/>
    </row>
    <row r="52" spans="1:11" ht="13.5" customHeight="1">
      <c r="A52" s="23"/>
      <c r="B52" s="23"/>
      <c r="C52" s="23"/>
      <c r="D52" s="23"/>
      <c r="E52" s="23"/>
      <c r="F52" s="24"/>
      <c r="G52" s="23"/>
      <c r="H52" s="23"/>
      <c r="I52" s="23"/>
      <c r="J52" s="23"/>
      <c r="K52" s="23"/>
    </row>
    <row r="53" spans="1:11" ht="13.5" customHeight="1">
      <c r="A53" s="23"/>
      <c r="B53" s="23"/>
      <c r="C53" s="23"/>
      <c r="D53" s="23"/>
      <c r="E53" s="23"/>
      <c r="F53" s="24"/>
      <c r="G53" s="23"/>
      <c r="H53" s="23"/>
      <c r="I53" s="23"/>
      <c r="J53" s="23"/>
      <c r="K53" s="23"/>
    </row>
    <row r="54" spans="1:11" ht="13.5" customHeight="1">
      <c r="A54" s="23"/>
      <c r="B54" s="23"/>
      <c r="C54" s="23"/>
      <c r="D54" s="23"/>
      <c r="E54" s="23"/>
      <c r="F54" s="24"/>
      <c r="G54" s="23"/>
      <c r="H54" s="23"/>
      <c r="I54" s="23"/>
      <c r="J54" s="23"/>
      <c r="K54" s="23"/>
    </row>
    <row r="55" spans="1:11" ht="13.5" customHeight="1">
      <c r="A55" s="23"/>
      <c r="B55" s="23"/>
      <c r="C55" s="23"/>
      <c r="D55" s="23"/>
      <c r="E55" s="23"/>
      <c r="F55" s="24"/>
      <c r="G55" s="23"/>
      <c r="H55" s="23"/>
      <c r="I55" s="23"/>
      <c r="J55" s="23"/>
      <c r="K55" s="23"/>
    </row>
    <row r="56" spans="1:11" ht="13.5" customHeight="1">
      <c r="A56" s="23"/>
      <c r="B56" s="23"/>
      <c r="C56" s="23"/>
      <c r="D56" s="23"/>
      <c r="E56" s="23"/>
      <c r="F56" s="24"/>
      <c r="G56" s="23"/>
      <c r="H56" s="23"/>
      <c r="I56" s="23"/>
      <c r="J56" s="23"/>
      <c r="K56" s="23"/>
    </row>
    <row r="57" spans="1:11" ht="13.5" customHeight="1">
      <c r="A57" s="23"/>
      <c r="B57" s="23"/>
      <c r="C57" s="23"/>
      <c r="D57" s="23"/>
      <c r="E57" s="23"/>
      <c r="F57" s="24"/>
      <c r="G57" s="23"/>
      <c r="H57" s="23"/>
      <c r="I57" s="23"/>
      <c r="J57" s="23"/>
      <c r="K57" s="23"/>
    </row>
    <row r="58" spans="1:11" ht="13.5" customHeight="1">
      <c r="A58" s="23"/>
      <c r="B58" s="23"/>
      <c r="C58" s="23"/>
      <c r="D58" s="23"/>
      <c r="E58" s="23"/>
      <c r="F58" s="24"/>
      <c r="G58" s="23"/>
      <c r="H58" s="23"/>
      <c r="I58" s="23"/>
      <c r="J58" s="23"/>
      <c r="K58" s="23"/>
    </row>
    <row r="59" spans="1:11" ht="13.5" customHeight="1">
      <c r="A59" s="23"/>
      <c r="B59" s="23"/>
      <c r="C59" s="23"/>
      <c r="D59" s="23"/>
      <c r="E59" s="23"/>
      <c r="F59" s="24"/>
      <c r="G59" s="23"/>
      <c r="H59" s="23"/>
      <c r="I59" s="23"/>
      <c r="J59" s="23"/>
      <c r="K59" s="23"/>
    </row>
    <row r="60" spans="1:11" ht="13.5" customHeight="1">
      <c r="A60" s="23"/>
      <c r="B60" s="23"/>
      <c r="C60" s="23"/>
      <c r="D60" s="23"/>
      <c r="E60" s="23"/>
      <c r="F60" s="24"/>
      <c r="G60" s="23"/>
      <c r="H60" s="23"/>
      <c r="I60" s="23"/>
      <c r="J60" s="23"/>
      <c r="K60" s="23"/>
    </row>
    <row r="61" spans="1:11" ht="13.5" customHeight="1">
      <c r="A61" s="23"/>
      <c r="B61" s="23"/>
      <c r="C61" s="23"/>
      <c r="D61" s="23"/>
      <c r="E61" s="23"/>
      <c r="F61" s="24"/>
      <c r="G61" s="23"/>
      <c r="H61" s="23"/>
      <c r="I61" s="23"/>
      <c r="J61" s="23"/>
      <c r="K61" s="23"/>
    </row>
    <row r="62" spans="1:11" ht="13.5" customHeight="1">
      <c r="A62" s="23"/>
      <c r="B62" s="23"/>
      <c r="C62" s="23"/>
      <c r="D62" s="23"/>
      <c r="E62" s="23"/>
      <c r="F62" s="24"/>
      <c r="G62" s="23"/>
      <c r="H62" s="23"/>
      <c r="I62" s="23"/>
      <c r="J62" s="23"/>
      <c r="K62" s="23"/>
    </row>
    <row r="63" spans="1:11" ht="13.5" customHeight="1">
      <c r="A63" s="23"/>
      <c r="B63" s="23"/>
      <c r="C63" s="23"/>
      <c r="D63" s="23"/>
      <c r="E63" s="23"/>
      <c r="F63" s="24"/>
      <c r="G63" s="23"/>
      <c r="H63" s="23"/>
      <c r="I63" s="23"/>
      <c r="J63" s="23"/>
      <c r="K63" s="23"/>
    </row>
    <row r="64" spans="1:11" ht="13.5" customHeight="1">
      <c r="A64" s="23"/>
      <c r="B64" s="23"/>
      <c r="C64" s="23"/>
      <c r="D64" s="23"/>
      <c r="E64" s="23"/>
      <c r="F64" s="24"/>
      <c r="G64" s="23"/>
      <c r="H64" s="23"/>
      <c r="I64" s="23"/>
      <c r="J64" s="23"/>
      <c r="K64" s="23"/>
    </row>
    <row r="65" spans="1:11" ht="13.5" customHeight="1">
      <c r="A65" s="23"/>
      <c r="B65" s="23"/>
      <c r="C65" s="23"/>
      <c r="D65" s="23"/>
      <c r="E65" s="23"/>
      <c r="F65" s="24"/>
      <c r="G65" s="23"/>
      <c r="H65" s="23"/>
      <c r="I65" s="23"/>
      <c r="J65" s="23"/>
      <c r="K65" s="23"/>
    </row>
    <row r="66" spans="1:11" ht="13.5" customHeight="1">
      <c r="A66" s="23"/>
      <c r="B66" s="23"/>
      <c r="C66" s="23"/>
      <c r="D66" s="23"/>
      <c r="E66" s="23"/>
      <c r="F66" s="24"/>
      <c r="G66" s="23"/>
      <c r="H66" s="23"/>
      <c r="I66" s="23"/>
      <c r="J66" s="23"/>
      <c r="K66" s="23"/>
    </row>
    <row r="67" spans="1:11" ht="13.5" customHeight="1">
      <c r="A67" s="23"/>
      <c r="B67" s="23"/>
      <c r="C67" s="23"/>
      <c r="D67" s="23"/>
      <c r="E67" s="23"/>
      <c r="F67" s="24"/>
      <c r="G67" s="23"/>
      <c r="H67" s="23"/>
      <c r="I67" s="23"/>
      <c r="J67" s="23"/>
      <c r="K67" s="23"/>
    </row>
    <row r="68" spans="1:11" ht="13.5" customHeight="1">
      <c r="A68" s="23"/>
      <c r="B68" s="23"/>
      <c r="C68" s="23"/>
      <c r="D68" s="23"/>
      <c r="E68" s="23"/>
      <c r="F68" s="24"/>
      <c r="G68" s="23"/>
      <c r="H68" s="23"/>
      <c r="I68" s="23"/>
      <c r="J68" s="23"/>
      <c r="K68" s="23"/>
    </row>
    <row r="69" spans="1:11" ht="13.5" customHeight="1">
      <c r="A69" s="23"/>
      <c r="B69" s="23"/>
      <c r="C69" s="23"/>
      <c r="D69" s="23"/>
      <c r="E69" s="23"/>
      <c r="F69" s="24"/>
      <c r="G69" s="23"/>
      <c r="H69" s="23"/>
      <c r="I69" s="23"/>
      <c r="J69" s="23"/>
      <c r="K69" s="23"/>
    </row>
    <row r="70" spans="1:11" ht="13.5" customHeight="1">
      <c r="A70" s="23"/>
      <c r="B70" s="23"/>
      <c r="C70" s="23"/>
      <c r="D70" s="23"/>
      <c r="E70" s="23"/>
      <c r="F70" s="24"/>
      <c r="G70" s="23"/>
      <c r="H70" s="23"/>
      <c r="I70" s="23"/>
      <c r="J70" s="23"/>
      <c r="K70" s="23"/>
    </row>
    <row r="71" spans="1:11" ht="13.5" customHeight="1">
      <c r="A71" s="23"/>
      <c r="B71" s="23"/>
      <c r="C71" s="23"/>
      <c r="D71" s="23"/>
      <c r="E71" s="23"/>
      <c r="F71" s="24"/>
      <c r="G71" s="23"/>
      <c r="H71" s="23"/>
      <c r="I71" s="23"/>
      <c r="J71" s="23"/>
      <c r="K71" s="23"/>
    </row>
    <row r="72" spans="1:11" ht="13.5" customHeight="1">
      <c r="A72" s="23"/>
      <c r="B72" s="23"/>
      <c r="C72" s="23"/>
      <c r="D72" s="23"/>
      <c r="E72" s="23"/>
      <c r="F72" s="24"/>
      <c r="G72" s="23"/>
      <c r="H72" s="23"/>
      <c r="I72" s="23"/>
      <c r="J72" s="23"/>
      <c r="K72" s="23"/>
    </row>
    <row r="73" spans="1:11" ht="13.5" customHeight="1">
      <c r="A73" s="23"/>
      <c r="B73" s="23"/>
      <c r="C73" s="23"/>
      <c r="D73" s="23"/>
      <c r="E73" s="23"/>
      <c r="F73" s="24"/>
      <c r="G73" s="23"/>
      <c r="H73" s="23"/>
      <c r="I73" s="23"/>
      <c r="J73" s="23"/>
      <c r="K73" s="23"/>
    </row>
    <row r="74" spans="1:11" ht="13.5" customHeight="1">
      <c r="A74" s="23"/>
      <c r="B74" s="23"/>
      <c r="C74" s="23"/>
      <c r="D74" s="23"/>
      <c r="E74" s="23"/>
      <c r="F74" s="24"/>
      <c r="G74" s="23"/>
      <c r="H74" s="23"/>
      <c r="I74" s="23"/>
      <c r="J74" s="23"/>
      <c r="K74" s="23"/>
    </row>
    <row r="75" spans="1:11" ht="13.5" customHeight="1">
      <c r="A75" s="23"/>
      <c r="B75" s="23"/>
      <c r="C75" s="23"/>
      <c r="D75" s="23"/>
      <c r="E75" s="23"/>
      <c r="F75" s="24"/>
      <c r="G75" s="23"/>
      <c r="H75" s="23"/>
      <c r="I75" s="23"/>
      <c r="J75" s="23"/>
      <c r="K75" s="23"/>
    </row>
    <row r="76" spans="1:11" ht="13.5" customHeight="1">
      <c r="A76" s="23"/>
      <c r="B76" s="23"/>
      <c r="C76" s="23"/>
      <c r="D76" s="23"/>
      <c r="E76" s="23"/>
      <c r="F76" s="24"/>
      <c r="G76" s="23"/>
      <c r="H76" s="23"/>
      <c r="I76" s="23"/>
      <c r="J76" s="23"/>
      <c r="K76" s="23"/>
    </row>
    <row r="77" spans="1:11" ht="13.5" customHeight="1">
      <c r="A77" s="23"/>
      <c r="B77" s="23"/>
      <c r="C77" s="23"/>
      <c r="D77" s="23"/>
      <c r="E77" s="23"/>
      <c r="F77" s="24"/>
      <c r="G77" s="23"/>
      <c r="H77" s="23"/>
      <c r="I77" s="23"/>
      <c r="J77" s="23"/>
      <c r="K77" s="23"/>
    </row>
    <row r="78" spans="1:11" ht="13.5" customHeight="1">
      <c r="A78" s="23"/>
      <c r="B78" s="23"/>
      <c r="C78" s="23"/>
      <c r="D78" s="23"/>
      <c r="E78" s="23"/>
      <c r="F78" s="24"/>
      <c r="G78" s="23"/>
      <c r="H78" s="23"/>
      <c r="I78" s="23"/>
      <c r="J78" s="23"/>
      <c r="K78" s="23"/>
    </row>
    <row r="79" spans="1:11" ht="13.5" customHeight="1">
      <c r="A79" s="23"/>
      <c r="B79" s="23"/>
      <c r="C79" s="23"/>
      <c r="D79" s="23"/>
      <c r="E79" s="23"/>
      <c r="F79" s="24"/>
      <c r="G79" s="23"/>
      <c r="H79" s="23"/>
      <c r="I79" s="23"/>
      <c r="J79" s="23"/>
      <c r="K79" s="23"/>
    </row>
    <row r="80" spans="1:11" ht="13.5" customHeight="1">
      <c r="A80" s="23"/>
      <c r="B80" s="23"/>
      <c r="C80" s="23"/>
      <c r="D80" s="23"/>
      <c r="E80" s="23"/>
      <c r="F80" s="24"/>
      <c r="G80" s="23"/>
      <c r="H80" s="23"/>
      <c r="I80" s="23"/>
      <c r="J80" s="23"/>
      <c r="K80" s="23"/>
    </row>
    <row r="81" spans="1:11" ht="13.5" customHeight="1">
      <c r="A81" s="23"/>
      <c r="B81" s="23"/>
      <c r="C81" s="23"/>
      <c r="D81" s="23"/>
      <c r="E81" s="23"/>
      <c r="F81" s="24"/>
      <c r="G81" s="23"/>
      <c r="H81" s="23"/>
      <c r="I81" s="23"/>
      <c r="J81" s="23"/>
      <c r="K81" s="23"/>
    </row>
    <row r="82" spans="1:11" ht="13.5" customHeight="1">
      <c r="A82" s="23"/>
      <c r="B82" s="23"/>
      <c r="C82" s="23"/>
      <c r="D82" s="23"/>
      <c r="E82" s="23"/>
      <c r="F82" s="24"/>
      <c r="G82" s="23"/>
      <c r="H82" s="23"/>
      <c r="I82" s="23"/>
      <c r="J82" s="23"/>
      <c r="K82" s="23"/>
    </row>
    <row r="83" spans="1:11" ht="13.5" customHeight="1">
      <c r="A83" s="23"/>
      <c r="B83" s="23"/>
      <c r="C83" s="23"/>
      <c r="D83" s="23"/>
      <c r="E83" s="23"/>
      <c r="F83" s="24"/>
      <c r="G83" s="23"/>
      <c r="H83" s="23"/>
      <c r="I83" s="23"/>
      <c r="J83" s="23"/>
      <c r="K83" s="23"/>
    </row>
    <row r="84" spans="1:11" ht="13.5" customHeight="1">
      <c r="A84" s="23"/>
      <c r="B84" s="23"/>
      <c r="C84" s="23"/>
      <c r="D84" s="23"/>
      <c r="E84" s="23"/>
      <c r="F84" s="24"/>
      <c r="G84" s="23"/>
      <c r="H84" s="23"/>
      <c r="I84" s="23"/>
      <c r="J84" s="23"/>
      <c r="K84" s="23"/>
    </row>
    <row r="85" spans="1:11" ht="13.5" customHeight="1">
      <c r="A85" s="23"/>
      <c r="B85" s="23"/>
      <c r="C85" s="23"/>
      <c r="D85" s="23"/>
      <c r="E85" s="23"/>
      <c r="F85" s="24"/>
      <c r="G85" s="23"/>
      <c r="H85" s="23"/>
      <c r="I85" s="23"/>
      <c r="J85" s="23"/>
      <c r="K85" s="23"/>
    </row>
    <row r="86" spans="1:11" ht="13.5" customHeight="1">
      <c r="A86" s="23"/>
      <c r="B86" s="23"/>
      <c r="C86" s="23"/>
      <c r="D86" s="23"/>
      <c r="E86" s="23"/>
      <c r="F86" s="24"/>
      <c r="G86" s="23"/>
      <c r="H86" s="23"/>
      <c r="I86" s="23"/>
      <c r="J86" s="23"/>
      <c r="K86" s="23"/>
    </row>
    <row r="87" spans="1:11" ht="13.5" customHeight="1">
      <c r="A87" s="23"/>
      <c r="B87" s="23"/>
      <c r="C87" s="23"/>
      <c r="D87" s="23"/>
      <c r="E87" s="23"/>
      <c r="F87" s="24"/>
      <c r="G87" s="23"/>
      <c r="H87" s="23"/>
      <c r="I87" s="23"/>
      <c r="J87" s="23"/>
      <c r="K87" s="23"/>
    </row>
    <row r="88" spans="1:11" ht="13.5" customHeight="1">
      <c r="A88" s="23"/>
      <c r="B88" s="23"/>
      <c r="C88" s="23"/>
      <c r="D88" s="23"/>
      <c r="E88" s="23"/>
      <c r="F88" s="24"/>
      <c r="G88" s="23"/>
      <c r="H88" s="23"/>
      <c r="I88" s="23"/>
      <c r="J88" s="23"/>
      <c r="K88" s="23"/>
    </row>
    <row r="89" spans="1:11" ht="13.5" customHeight="1">
      <c r="A89" s="23"/>
      <c r="B89" s="23"/>
      <c r="C89" s="23"/>
      <c r="D89" s="23"/>
      <c r="E89" s="23"/>
      <c r="F89" s="24"/>
      <c r="G89" s="23"/>
      <c r="H89" s="23"/>
      <c r="I89" s="23"/>
      <c r="J89" s="23"/>
      <c r="K89" s="23"/>
    </row>
    <row r="90" spans="1:11" ht="13.5" customHeight="1">
      <c r="A90" s="23"/>
      <c r="B90" s="23"/>
      <c r="C90" s="23"/>
      <c r="D90" s="23"/>
      <c r="E90" s="23"/>
      <c r="F90" s="24"/>
      <c r="G90" s="23"/>
      <c r="H90" s="23"/>
      <c r="I90" s="23"/>
      <c r="J90" s="23"/>
      <c r="K90" s="23"/>
    </row>
    <row r="91" spans="1:11" ht="13.5" customHeight="1">
      <c r="A91" s="23"/>
      <c r="B91" s="23"/>
      <c r="C91" s="23"/>
      <c r="D91" s="23"/>
      <c r="E91" s="23"/>
      <c r="F91" s="24"/>
      <c r="G91" s="23"/>
      <c r="H91" s="23"/>
      <c r="I91" s="23"/>
      <c r="J91" s="23"/>
      <c r="K91" s="23"/>
    </row>
    <row r="92" spans="1:11" ht="13.5" customHeight="1">
      <c r="A92" s="23"/>
      <c r="B92" s="23"/>
      <c r="C92" s="23"/>
      <c r="D92" s="23"/>
      <c r="E92" s="23"/>
      <c r="F92" s="24"/>
      <c r="G92" s="23"/>
      <c r="H92" s="23"/>
      <c r="I92" s="23"/>
      <c r="J92" s="23"/>
      <c r="K92" s="23"/>
    </row>
    <row r="93" spans="1:11" ht="13.5" customHeight="1">
      <c r="A93" s="23"/>
      <c r="B93" s="23"/>
      <c r="C93" s="23"/>
      <c r="D93" s="23"/>
      <c r="E93" s="23"/>
      <c r="F93" s="24"/>
      <c r="G93" s="23"/>
      <c r="H93" s="23"/>
      <c r="I93" s="23"/>
      <c r="J93" s="23"/>
      <c r="K93" s="23"/>
    </row>
    <row r="94" spans="1:11" ht="13.5" customHeight="1">
      <c r="A94" s="23"/>
      <c r="B94" s="23"/>
      <c r="C94" s="23"/>
      <c r="D94" s="23"/>
      <c r="E94" s="23"/>
      <c r="F94" s="24"/>
      <c r="G94" s="23"/>
      <c r="H94" s="23"/>
      <c r="I94" s="23"/>
      <c r="J94" s="23"/>
      <c r="K94" s="23"/>
    </row>
    <row r="95" spans="1:11" ht="13.5" customHeight="1">
      <c r="A95" s="23"/>
      <c r="B95" s="23"/>
      <c r="C95" s="23"/>
      <c r="D95" s="23"/>
      <c r="E95" s="23"/>
      <c r="F95" s="24"/>
      <c r="G95" s="23"/>
      <c r="H95" s="23"/>
      <c r="I95" s="23"/>
      <c r="J95" s="23"/>
      <c r="K95" s="23"/>
    </row>
    <row r="96" spans="1:11" ht="13.5" customHeight="1">
      <c r="A96" s="23"/>
      <c r="B96" s="23"/>
      <c r="C96" s="23"/>
      <c r="D96" s="23"/>
      <c r="E96" s="23"/>
      <c r="F96" s="24"/>
      <c r="G96" s="23"/>
      <c r="H96" s="23"/>
      <c r="I96" s="23"/>
      <c r="J96" s="23"/>
      <c r="K96" s="23"/>
    </row>
    <row r="97" spans="1:11" ht="13.5" customHeight="1">
      <c r="A97" s="23"/>
      <c r="B97" s="23"/>
      <c r="C97" s="23"/>
      <c r="D97" s="23"/>
      <c r="E97" s="23"/>
      <c r="F97" s="24"/>
      <c r="G97" s="23"/>
      <c r="H97" s="23"/>
      <c r="I97" s="23"/>
      <c r="J97" s="23"/>
      <c r="K97" s="23"/>
    </row>
    <row r="98" spans="1:11" ht="13.5" customHeight="1">
      <c r="A98" s="23"/>
      <c r="B98" s="23"/>
      <c r="C98" s="23"/>
      <c r="D98" s="23"/>
      <c r="E98" s="23"/>
      <c r="F98" s="24"/>
      <c r="G98" s="23"/>
      <c r="H98" s="23"/>
      <c r="I98" s="23"/>
      <c r="J98" s="23"/>
      <c r="K98" s="23"/>
    </row>
    <row r="99" spans="1:11" ht="13.5" customHeight="1">
      <c r="A99" s="23"/>
      <c r="B99" s="23"/>
      <c r="C99" s="23"/>
      <c r="D99" s="23"/>
      <c r="E99" s="23"/>
      <c r="F99" s="24"/>
      <c r="G99" s="23"/>
      <c r="H99" s="23"/>
      <c r="I99" s="23"/>
      <c r="J99" s="23"/>
      <c r="K99" s="23"/>
    </row>
    <row r="100" spans="1:11" ht="13.5" customHeight="1">
      <c r="A100" s="23"/>
      <c r="B100" s="23"/>
      <c r="C100" s="23"/>
      <c r="D100" s="23"/>
      <c r="E100" s="23"/>
      <c r="F100" s="24"/>
      <c r="G100" s="23"/>
      <c r="H100" s="23"/>
      <c r="I100" s="23"/>
      <c r="J100" s="23"/>
      <c r="K100" s="23"/>
    </row>
  </sheetData>
  <mergeCells count="15">
    <mergeCell ref="B35:F35"/>
    <mergeCell ref="B36:F36"/>
    <mergeCell ref="E32:F32"/>
    <mergeCell ref="B34:C34"/>
    <mergeCell ref="E34:F34"/>
    <mergeCell ref="A1:F1"/>
    <mergeCell ref="A2:F2"/>
    <mergeCell ref="A3:F3"/>
    <mergeCell ref="A4:F4"/>
    <mergeCell ref="A17:E17"/>
    <mergeCell ref="E24:F24"/>
    <mergeCell ref="E25:F25"/>
    <mergeCell ref="B26:F26"/>
    <mergeCell ref="B27:F27"/>
    <mergeCell ref="E31:F31"/>
  </mergeCells>
  <printOptions horizontalCentered="1"/>
  <pageMargins left="0.31496062992125984" right="0.15748031496062992" top="0.27559055118110237" bottom="0.23622047244094491" header="0" footer="0"/>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U100"/>
  <sheetViews>
    <sheetView view="pageBreakPreview" topLeftCell="A25" zoomScale="60" zoomScaleNormal="100" workbookViewId="0">
      <selection activeCell="S20" sqref="S20"/>
    </sheetView>
  </sheetViews>
  <sheetFormatPr defaultColWidth="14.42578125" defaultRowHeight="15" customHeight="1"/>
  <cols>
    <col min="1" max="1" width="8.7109375" customWidth="1"/>
    <col min="2" max="2" width="27.85546875" customWidth="1"/>
    <col min="3" max="3" width="10" customWidth="1"/>
    <col min="4" max="4" width="14.28515625" customWidth="1"/>
    <col min="5" max="5" width="12" customWidth="1"/>
    <col min="6" max="6" width="14.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 min="14" max="21" width="8.7109375" customWidth="1"/>
  </cols>
  <sheetData>
    <row r="1" spans="1:21" ht="26.25" customHeight="1">
      <c r="A1" s="362" t="s">
        <v>48</v>
      </c>
      <c r="B1" s="334"/>
      <c r="C1" s="334"/>
      <c r="D1" s="334"/>
      <c r="E1" s="334"/>
      <c r="F1" s="334"/>
      <c r="G1" s="334"/>
      <c r="H1" s="334"/>
      <c r="I1" s="334"/>
      <c r="J1" s="334"/>
      <c r="K1" s="334"/>
      <c r="L1" s="334"/>
    </row>
    <row r="2" spans="1:21" ht="47.25" customHeight="1">
      <c r="A2" s="363" t="s">
        <v>49</v>
      </c>
      <c r="B2" s="364"/>
      <c r="C2" s="364"/>
      <c r="D2" s="364"/>
      <c r="E2" s="364"/>
      <c r="F2" s="364"/>
      <c r="G2" s="364"/>
      <c r="H2" s="364"/>
      <c r="I2" s="364"/>
      <c r="J2" s="364"/>
      <c r="K2" s="364"/>
      <c r="L2" s="365"/>
    </row>
    <row r="3" spans="1:21" ht="20.25" customHeight="1">
      <c r="A3" s="44">
        <v>1</v>
      </c>
      <c r="B3" s="45" t="s">
        <v>50</v>
      </c>
      <c r="C3" s="46" t="s">
        <v>51</v>
      </c>
      <c r="D3" s="367" t="s">
        <v>52</v>
      </c>
      <c r="E3" s="350"/>
      <c r="F3" s="350"/>
      <c r="G3" s="350"/>
      <c r="H3" s="350"/>
      <c r="I3" s="350"/>
      <c r="J3" s="350"/>
      <c r="K3" s="350"/>
      <c r="L3" s="351"/>
      <c r="M3" t="s">
        <v>53</v>
      </c>
    </row>
    <row r="4" spans="1:21" ht="20.25" customHeight="1">
      <c r="A4" s="44">
        <v>2</v>
      </c>
      <c r="B4" s="45" t="s">
        <v>54</v>
      </c>
      <c r="C4" s="46" t="s">
        <v>51</v>
      </c>
      <c r="D4" s="367" t="s">
        <v>55</v>
      </c>
      <c r="E4" s="350"/>
      <c r="F4" s="350"/>
      <c r="G4" s="350"/>
      <c r="H4" s="350"/>
      <c r="I4" s="350"/>
      <c r="J4" s="350"/>
      <c r="K4" s="350"/>
      <c r="L4" s="351"/>
    </row>
    <row r="5" spans="1:21" ht="20.25" customHeight="1">
      <c r="A5" s="44">
        <v>3</v>
      </c>
      <c r="B5" s="45" t="s">
        <v>56</v>
      </c>
      <c r="C5" s="46" t="s">
        <v>51</v>
      </c>
      <c r="D5" s="367" t="s">
        <v>57</v>
      </c>
      <c r="E5" s="350"/>
      <c r="F5" s="350"/>
      <c r="G5" s="350"/>
      <c r="H5" s="350"/>
      <c r="I5" s="350"/>
      <c r="J5" s="350"/>
      <c r="K5" s="350"/>
      <c r="L5" s="351"/>
    </row>
    <row r="6" spans="1:21" ht="20.25" customHeight="1">
      <c r="A6" s="44">
        <v>4</v>
      </c>
      <c r="B6" s="45" t="s">
        <v>58</v>
      </c>
      <c r="C6" s="46" t="s">
        <v>51</v>
      </c>
      <c r="D6" s="367" t="s">
        <v>57</v>
      </c>
      <c r="E6" s="350"/>
      <c r="F6" s="350"/>
      <c r="G6" s="350"/>
      <c r="H6" s="350"/>
      <c r="I6" s="350"/>
      <c r="J6" s="350"/>
      <c r="K6" s="350"/>
      <c r="L6" s="351"/>
    </row>
    <row r="7" spans="1:21" ht="20.25" customHeight="1">
      <c r="A7" s="44">
        <v>5</v>
      </c>
      <c r="B7" s="45" t="s">
        <v>59</v>
      </c>
      <c r="C7" s="46" t="s">
        <v>51</v>
      </c>
      <c r="D7" s="367" t="s">
        <v>60</v>
      </c>
      <c r="E7" s="350"/>
      <c r="F7" s="350"/>
      <c r="G7" s="350"/>
      <c r="H7" s="350"/>
      <c r="I7" s="350"/>
      <c r="J7" s="350"/>
      <c r="K7" s="350"/>
      <c r="L7" s="351"/>
    </row>
    <row r="8" spans="1:21" ht="36" customHeight="1">
      <c r="A8" s="44">
        <v>6</v>
      </c>
      <c r="B8" s="47" t="s">
        <v>61</v>
      </c>
      <c r="C8" s="46" t="s">
        <v>51</v>
      </c>
      <c r="D8" s="367">
        <v>2020</v>
      </c>
      <c r="E8" s="350"/>
      <c r="F8" s="350"/>
      <c r="G8" s="350"/>
      <c r="H8" s="350"/>
      <c r="I8" s="350"/>
      <c r="J8" s="350"/>
      <c r="K8" s="350"/>
      <c r="L8" s="351"/>
    </row>
    <row r="9" spans="1:21" ht="40.5" customHeight="1">
      <c r="A9" s="48" t="s">
        <v>62</v>
      </c>
      <c r="B9" s="48" t="s">
        <v>28</v>
      </c>
      <c r="C9" s="48" t="s">
        <v>30</v>
      </c>
      <c r="D9" s="48" t="s">
        <v>63</v>
      </c>
      <c r="E9" s="48" t="s">
        <v>64</v>
      </c>
      <c r="F9" s="48" t="s">
        <v>65</v>
      </c>
      <c r="G9" s="48" t="s">
        <v>66</v>
      </c>
      <c r="H9" s="48" t="s">
        <v>67</v>
      </c>
      <c r="I9" s="48" t="s">
        <v>68</v>
      </c>
      <c r="J9" s="48" t="s">
        <v>29</v>
      </c>
      <c r="K9" s="48" t="s">
        <v>31</v>
      </c>
      <c r="L9" s="48" t="s">
        <v>69</v>
      </c>
      <c r="M9" s="49" t="s">
        <v>70</v>
      </c>
      <c r="N9" s="50"/>
      <c r="O9" s="50"/>
      <c r="P9" s="50"/>
      <c r="Q9" s="50"/>
      <c r="R9" s="50"/>
      <c r="S9" s="50"/>
      <c r="T9" s="50"/>
      <c r="U9" s="50"/>
    </row>
    <row r="10" spans="1:21" ht="14.25" customHeight="1">
      <c r="A10" s="51">
        <v>1</v>
      </c>
      <c r="B10" s="51">
        <v>2</v>
      </c>
      <c r="C10" s="51">
        <v>3</v>
      </c>
      <c r="D10" s="51">
        <v>4</v>
      </c>
      <c r="E10" s="51">
        <v>5</v>
      </c>
      <c r="F10" s="51">
        <v>6</v>
      </c>
      <c r="G10" s="51">
        <v>7</v>
      </c>
      <c r="H10" s="51">
        <v>8</v>
      </c>
      <c r="I10" s="51">
        <v>9</v>
      </c>
      <c r="J10" s="51">
        <v>10</v>
      </c>
      <c r="K10" s="51">
        <v>11</v>
      </c>
      <c r="L10" s="51">
        <v>12</v>
      </c>
      <c r="M10" s="52">
        <v>13</v>
      </c>
      <c r="N10" s="53"/>
      <c r="O10" s="53"/>
      <c r="P10" s="53"/>
      <c r="Q10" s="53"/>
      <c r="R10" s="53"/>
      <c r="S10" s="53"/>
      <c r="T10" s="53"/>
      <c r="U10" s="53"/>
    </row>
    <row r="11" spans="1:21" ht="17.25" customHeight="1">
      <c r="A11" s="51" t="s">
        <v>71</v>
      </c>
      <c r="B11" s="54" t="s">
        <v>72</v>
      </c>
      <c r="C11" s="52"/>
      <c r="D11" s="52"/>
      <c r="E11" s="52"/>
      <c r="F11" s="52"/>
      <c r="G11" s="52"/>
      <c r="H11" s="52"/>
      <c r="I11" s="52"/>
      <c r="J11" s="52"/>
      <c r="K11" s="52"/>
      <c r="L11" s="52"/>
      <c r="M11" s="52"/>
      <c r="N11" s="53"/>
      <c r="O11" s="53"/>
      <c r="P11" s="53"/>
      <c r="Q11" s="53"/>
      <c r="R11" s="53"/>
      <c r="S11" s="53"/>
      <c r="T11" s="53"/>
      <c r="U11" s="53"/>
    </row>
    <row r="12" spans="1:21" ht="14.25" customHeight="1">
      <c r="A12" s="55" t="s">
        <v>73</v>
      </c>
      <c r="B12" s="56" t="s">
        <v>74</v>
      </c>
      <c r="C12" s="57"/>
      <c r="D12" s="57"/>
      <c r="E12" s="57"/>
      <c r="F12" s="57"/>
      <c r="G12" s="57"/>
      <c r="H12" s="57"/>
      <c r="I12" s="57"/>
      <c r="J12" s="57"/>
      <c r="K12" s="57"/>
      <c r="L12" s="57"/>
      <c r="M12" s="57"/>
    </row>
    <row r="13" spans="1:21" ht="14.25" customHeight="1">
      <c r="A13" s="57"/>
      <c r="B13" s="57" t="s">
        <v>75</v>
      </c>
      <c r="C13" s="57" t="s">
        <v>76</v>
      </c>
      <c r="D13" s="57"/>
      <c r="E13" s="57"/>
      <c r="F13" s="57"/>
      <c r="G13" s="57"/>
      <c r="H13" s="57"/>
      <c r="I13" s="57"/>
      <c r="J13" s="58">
        <v>1</v>
      </c>
      <c r="K13" s="58">
        <v>4000</v>
      </c>
      <c r="L13" s="58">
        <f>12*4000</f>
        <v>48000</v>
      </c>
      <c r="M13" s="57"/>
    </row>
    <row r="14" spans="1:21" ht="14.25" customHeight="1">
      <c r="A14" s="366" t="s">
        <v>77</v>
      </c>
      <c r="B14" s="350"/>
      <c r="C14" s="350"/>
      <c r="D14" s="350"/>
      <c r="E14" s="350"/>
      <c r="F14" s="350"/>
      <c r="G14" s="350"/>
      <c r="H14" s="350"/>
      <c r="I14" s="350"/>
      <c r="J14" s="350"/>
      <c r="K14" s="351"/>
      <c r="L14" s="59">
        <f>L13</f>
        <v>48000</v>
      </c>
      <c r="M14" s="57"/>
    </row>
    <row r="15" spans="1:21" ht="31.5" customHeight="1">
      <c r="A15" s="55" t="s">
        <v>78</v>
      </c>
      <c r="B15" s="60" t="s">
        <v>79</v>
      </c>
      <c r="C15" s="57"/>
      <c r="D15" s="57"/>
      <c r="E15" s="57"/>
      <c r="F15" s="57"/>
      <c r="G15" s="57"/>
      <c r="H15" s="57"/>
      <c r="I15" s="57"/>
      <c r="J15" s="57"/>
      <c r="K15" s="57"/>
      <c r="L15" s="57"/>
      <c r="M15" s="57"/>
    </row>
    <row r="16" spans="1:21" ht="54" customHeight="1">
      <c r="A16" s="61"/>
      <c r="B16" s="62" t="s">
        <v>80</v>
      </c>
      <c r="C16" s="57" t="s">
        <v>81</v>
      </c>
      <c r="D16" s="57">
        <v>10</v>
      </c>
      <c r="E16" s="57"/>
      <c r="F16" s="57"/>
      <c r="G16" s="57"/>
      <c r="H16" s="57"/>
      <c r="I16" s="57"/>
      <c r="J16" s="57">
        <f>D16*0.746</f>
        <v>7.46</v>
      </c>
      <c r="K16" s="57"/>
      <c r="L16" s="57"/>
      <c r="M16" s="57"/>
    </row>
    <row r="17" spans="1:14" ht="18" customHeight="1">
      <c r="A17" s="61"/>
      <c r="B17" s="62" t="s">
        <v>82</v>
      </c>
      <c r="C17" s="57"/>
      <c r="D17" s="57"/>
      <c r="E17" s="57"/>
      <c r="F17" s="57"/>
      <c r="G17" s="57"/>
      <c r="H17" s="57"/>
      <c r="I17" s="57"/>
      <c r="J17" s="57">
        <v>10</v>
      </c>
      <c r="K17" s="57"/>
      <c r="L17" s="57"/>
      <c r="M17" s="57"/>
    </row>
    <row r="18" spans="1:14" ht="52.5" customHeight="1">
      <c r="A18" s="61"/>
      <c r="B18" s="62" t="s">
        <v>83</v>
      </c>
      <c r="C18" s="57" t="s">
        <v>84</v>
      </c>
      <c r="D18" s="57">
        <v>10</v>
      </c>
      <c r="E18" s="57"/>
      <c r="F18" s="57"/>
      <c r="G18" s="57"/>
      <c r="H18" s="57"/>
      <c r="I18" s="57"/>
      <c r="J18" s="57">
        <f>M18</f>
        <v>30224.190000000002</v>
      </c>
      <c r="K18" s="57">
        <v>9.7200000000000006</v>
      </c>
      <c r="L18" s="57">
        <f t="shared" ref="L18:L19" si="0">J18*K18</f>
        <v>293779.12680000003</v>
      </c>
      <c r="M18" s="57">
        <f>J16*365*J17*1.11</f>
        <v>30224.190000000002</v>
      </c>
    </row>
    <row r="19" spans="1:14" ht="18" customHeight="1">
      <c r="A19" s="61"/>
      <c r="B19" s="62" t="s">
        <v>85</v>
      </c>
      <c r="C19" s="57"/>
      <c r="D19" s="57"/>
      <c r="E19" s="57"/>
      <c r="F19" s="57"/>
      <c r="G19" s="57"/>
      <c r="H19" s="57"/>
      <c r="I19" s="57"/>
      <c r="J19" s="57">
        <v>12</v>
      </c>
      <c r="K19" s="58">
        <f>630*J16</f>
        <v>4699.8</v>
      </c>
      <c r="L19" s="58">
        <f t="shared" si="0"/>
        <v>56397.600000000006</v>
      </c>
      <c r="M19" s="57"/>
    </row>
    <row r="20" spans="1:14" ht="34.5" customHeight="1">
      <c r="A20" s="61"/>
      <c r="B20" s="62" t="s">
        <v>86</v>
      </c>
      <c r="C20" s="57"/>
      <c r="D20" s="57"/>
      <c r="E20" s="57"/>
      <c r="F20" s="57"/>
      <c r="G20" s="57"/>
      <c r="H20" s="57"/>
      <c r="I20" s="57"/>
      <c r="J20" s="57"/>
      <c r="K20" s="58"/>
      <c r="L20" s="58">
        <f>6%*L18</f>
        <v>17626.747608000001</v>
      </c>
      <c r="M20" s="57"/>
    </row>
    <row r="21" spans="1:14" ht="14.25" customHeight="1">
      <c r="A21" s="366" t="s">
        <v>87</v>
      </c>
      <c r="B21" s="350"/>
      <c r="C21" s="350"/>
      <c r="D21" s="350"/>
      <c r="E21" s="350"/>
      <c r="F21" s="350"/>
      <c r="G21" s="350"/>
      <c r="H21" s="350"/>
      <c r="I21" s="350"/>
      <c r="J21" s="350"/>
      <c r="K21" s="351"/>
      <c r="L21" s="61">
        <f>SUM(L18:L20)</f>
        <v>367803.47440800007</v>
      </c>
      <c r="M21" s="57"/>
    </row>
    <row r="22" spans="1:14" ht="14.25" customHeight="1">
      <c r="A22" s="366" t="s">
        <v>88</v>
      </c>
      <c r="B22" s="350"/>
      <c r="C22" s="350"/>
      <c r="D22" s="350"/>
      <c r="E22" s="350"/>
      <c r="F22" s="350"/>
      <c r="G22" s="350"/>
      <c r="H22" s="350"/>
      <c r="I22" s="350"/>
      <c r="J22" s="350"/>
      <c r="K22" s="351"/>
      <c r="L22" s="63">
        <f>L21+L14</f>
        <v>415803.47440800007</v>
      </c>
      <c r="M22" s="57"/>
    </row>
    <row r="23" spans="1:14" ht="14.25" customHeight="1">
      <c r="A23" s="51" t="s">
        <v>89</v>
      </c>
      <c r="B23" s="51" t="s">
        <v>90</v>
      </c>
      <c r="C23" s="64"/>
      <c r="D23" s="64"/>
      <c r="E23" s="64"/>
      <c r="F23" s="64"/>
      <c r="G23" s="64"/>
      <c r="H23" s="64"/>
      <c r="I23" s="64"/>
      <c r="J23" s="64"/>
      <c r="K23" s="64"/>
      <c r="L23" s="61"/>
      <c r="M23" s="57"/>
    </row>
    <row r="24" spans="1:14" ht="14.25" customHeight="1">
      <c r="A24" s="55" t="s">
        <v>73</v>
      </c>
      <c r="B24" s="56" t="s">
        <v>91</v>
      </c>
      <c r="C24" s="57"/>
      <c r="D24" s="57"/>
      <c r="E24" s="57"/>
      <c r="F24" s="57"/>
      <c r="G24" s="57"/>
      <c r="H24" s="57"/>
      <c r="I24" s="57"/>
      <c r="J24" s="57"/>
      <c r="K24" s="57"/>
      <c r="L24" s="57"/>
      <c r="M24" s="57"/>
    </row>
    <row r="25" spans="1:14" ht="80.25" customHeight="1">
      <c r="A25" s="57"/>
      <c r="B25" s="62" t="s">
        <v>92</v>
      </c>
      <c r="C25" s="57" t="s">
        <v>93</v>
      </c>
      <c r="D25" s="57"/>
      <c r="E25" s="57"/>
      <c r="F25" s="57"/>
      <c r="G25" s="57"/>
      <c r="H25" s="57"/>
      <c r="I25" s="57"/>
      <c r="J25" s="57">
        <f>N25/10</f>
        <v>1272.1532719499996</v>
      </c>
      <c r="K25" s="58">
        <v>150</v>
      </c>
      <c r="L25" s="58">
        <f>J25*K25</f>
        <v>190822.99079249994</v>
      </c>
      <c r="M25" s="57">
        <f>1291*5*81*2/1000000*33.33</f>
        <v>34.853514299999993</v>
      </c>
      <c r="N25">
        <f>M25*365</f>
        <v>12721.532719499997</v>
      </c>
    </row>
    <row r="26" spans="1:14" ht="14.25" customHeight="1">
      <c r="A26" s="366" t="s">
        <v>77</v>
      </c>
      <c r="B26" s="350"/>
      <c r="C26" s="350"/>
      <c r="D26" s="350"/>
      <c r="E26" s="350"/>
      <c r="F26" s="350"/>
      <c r="G26" s="350"/>
      <c r="H26" s="350"/>
      <c r="I26" s="350"/>
      <c r="J26" s="350"/>
      <c r="K26" s="351"/>
      <c r="L26" s="59">
        <f>L25</f>
        <v>190822.99079249994</v>
      </c>
      <c r="M26" s="57"/>
    </row>
    <row r="27" spans="1:14" ht="40.5" customHeight="1">
      <c r="A27" s="55" t="s">
        <v>78</v>
      </c>
      <c r="B27" s="65" t="s">
        <v>94</v>
      </c>
      <c r="C27" s="57"/>
      <c r="D27" s="57"/>
      <c r="E27" s="57"/>
      <c r="F27" s="57"/>
      <c r="G27" s="57"/>
      <c r="H27" s="57"/>
      <c r="I27" s="57"/>
      <c r="J27" s="57">
        <v>0</v>
      </c>
      <c r="K27" s="58">
        <f>270000/5</f>
        <v>54000</v>
      </c>
      <c r="L27" s="58">
        <f>J27*K27</f>
        <v>0</v>
      </c>
      <c r="M27" s="57"/>
    </row>
    <row r="28" spans="1:14" ht="14.25" customHeight="1">
      <c r="A28" s="366" t="s">
        <v>95</v>
      </c>
      <c r="B28" s="350"/>
      <c r="C28" s="350"/>
      <c r="D28" s="350"/>
      <c r="E28" s="350"/>
      <c r="F28" s="350"/>
      <c r="G28" s="350"/>
      <c r="H28" s="350"/>
      <c r="I28" s="350"/>
      <c r="J28" s="350"/>
      <c r="K28" s="351"/>
      <c r="L28" s="59">
        <f>L27</f>
        <v>0</v>
      </c>
      <c r="M28" s="57"/>
    </row>
    <row r="29" spans="1:14" ht="45" customHeight="1">
      <c r="A29" s="55" t="s">
        <v>96</v>
      </c>
      <c r="B29" s="60" t="s">
        <v>97</v>
      </c>
      <c r="C29" s="57" t="s">
        <v>98</v>
      </c>
      <c r="D29" s="57"/>
      <c r="E29" s="57"/>
      <c r="F29" s="57"/>
      <c r="G29" s="57"/>
      <c r="H29" s="57"/>
      <c r="I29" s="57"/>
      <c r="J29" s="57">
        <v>2</v>
      </c>
      <c r="K29" s="58">
        <v>25000</v>
      </c>
      <c r="L29" s="58">
        <f>J29*K29</f>
        <v>50000</v>
      </c>
      <c r="M29" s="57"/>
    </row>
    <row r="30" spans="1:14" ht="14.25" customHeight="1">
      <c r="A30" s="366" t="s">
        <v>99</v>
      </c>
      <c r="B30" s="350"/>
      <c r="C30" s="350"/>
      <c r="D30" s="350"/>
      <c r="E30" s="350"/>
      <c r="F30" s="350"/>
      <c r="G30" s="350"/>
      <c r="H30" s="350"/>
      <c r="I30" s="350"/>
      <c r="J30" s="350"/>
      <c r="K30" s="351"/>
      <c r="L30" s="59">
        <f>L29</f>
        <v>50000</v>
      </c>
      <c r="M30" s="57"/>
    </row>
    <row r="31" spans="1:14" ht="14.25" customHeight="1">
      <c r="A31" s="55" t="s">
        <v>100</v>
      </c>
      <c r="B31" s="56" t="s">
        <v>101</v>
      </c>
      <c r="C31" s="57"/>
      <c r="D31" s="57"/>
      <c r="E31" s="57"/>
      <c r="F31" s="57"/>
      <c r="G31" s="57"/>
      <c r="H31" s="57"/>
      <c r="I31" s="64"/>
      <c r="J31" s="66"/>
      <c r="K31" s="66"/>
      <c r="L31" s="66"/>
      <c r="M31" s="66"/>
    </row>
    <row r="32" spans="1:14" ht="14.25" customHeight="1">
      <c r="A32" s="61"/>
      <c r="B32" s="56" t="s">
        <v>102</v>
      </c>
      <c r="C32" s="57"/>
      <c r="D32" s="57"/>
      <c r="E32" s="57"/>
      <c r="F32" s="57"/>
      <c r="G32" s="57"/>
      <c r="H32" s="64"/>
      <c r="I32" s="64" t="s">
        <v>103</v>
      </c>
      <c r="J32" s="66">
        <v>7.5</v>
      </c>
      <c r="K32" s="66"/>
      <c r="L32" s="66"/>
      <c r="M32" s="66"/>
    </row>
    <row r="33" spans="1:14" ht="14.25" customHeight="1">
      <c r="A33" s="57"/>
      <c r="B33" s="57" t="s">
        <v>104</v>
      </c>
      <c r="C33" s="57" t="s">
        <v>98</v>
      </c>
      <c r="D33" s="67">
        <v>403086</v>
      </c>
      <c r="E33" s="68">
        <v>0</v>
      </c>
      <c r="F33" s="58">
        <f>D33+E33</f>
        <v>403086</v>
      </c>
      <c r="G33" s="69">
        <v>0.01</v>
      </c>
      <c r="H33" s="58">
        <v>2</v>
      </c>
      <c r="I33" s="58">
        <f>F33*G33</f>
        <v>4030.86</v>
      </c>
      <c r="J33" s="58">
        <f>(1+(H33/100))^$J$32*I33</f>
        <v>4676.2637984042894</v>
      </c>
      <c r="K33" s="58"/>
      <c r="L33" s="58">
        <f>J33</f>
        <v>4676.2637984042894</v>
      </c>
      <c r="M33" s="58"/>
    </row>
    <row r="34" spans="1:14" ht="14.25" customHeight="1">
      <c r="A34" s="57"/>
      <c r="B34" s="57" t="s">
        <v>105</v>
      </c>
      <c r="C34" s="57"/>
      <c r="D34" s="67"/>
      <c r="E34" s="68"/>
      <c r="F34" s="58"/>
      <c r="G34" s="69"/>
      <c r="H34" s="58"/>
      <c r="I34" s="58"/>
      <c r="J34" s="58"/>
      <c r="K34" s="58"/>
      <c r="L34" s="58"/>
      <c r="M34" s="58"/>
    </row>
    <row r="35" spans="1:14" ht="14.25" customHeight="1">
      <c r="A35" s="57"/>
      <c r="B35" s="57" t="s">
        <v>106</v>
      </c>
      <c r="C35" s="57" t="s">
        <v>98</v>
      </c>
      <c r="D35" s="67">
        <v>839043</v>
      </c>
      <c r="E35" s="68">
        <v>0</v>
      </c>
      <c r="F35" s="58">
        <f t="shared" ref="F35:F40" si="1">D35+E35</f>
        <v>839043</v>
      </c>
      <c r="G35" s="69">
        <v>0.01</v>
      </c>
      <c r="H35" s="58">
        <v>2</v>
      </c>
      <c r="I35" s="58">
        <f t="shared" ref="I35:I40" si="2">F35*G35</f>
        <v>8390.43</v>
      </c>
      <c r="J35" s="58">
        <f t="shared" ref="J35:J40" si="3">(1+(H35/100))^$J$32*I35</f>
        <v>9733.8692145212935</v>
      </c>
      <c r="K35" s="58"/>
      <c r="L35" s="58">
        <f t="shared" ref="L35:L40" si="4">J35</f>
        <v>9733.8692145212935</v>
      </c>
      <c r="M35" s="58"/>
    </row>
    <row r="36" spans="1:14" ht="14.25" customHeight="1">
      <c r="A36" s="57"/>
      <c r="B36" s="57" t="s">
        <v>107</v>
      </c>
      <c r="C36" s="57" t="s">
        <v>98</v>
      </c>
      <c r="D36" s="67">
        <v>557700</v>
      </c>
      <c r="E36" s="68">
        <v>0</v>
      </c>
      <c r="F36" s="58">
        <f t="shared" si="1"/>
        <v>557700</v>
      </c>
      <c r="G36" s="69">
        <v>0.03</v>
      </c>
      <c r="H36" s="58">
        <v>3</v>
      </c>
      <c r="I36" s="58">
        <f t="shared" si="2"/>
        <v>16731</v>
      </c>
      <c r="J36" s="58">
        <f t="shared" si="3"/>
        <v>20883.394108372882</v>
      </c>
      <c r="K36" s="58"/>
      <c r="L36" s="58">
        <f t="shared" si="4"/>
        <v>20883.394108372882</v>
      </c>
      <c r="M36" s="58"/>
    </row>
    <row r="37" spans="1:14" ht="14.25" customHeight="1">
      <c r="A37" s="57"/>
      <c r="B37" s="57" t="s">
        <v>108</v>
      </c>
      <c r="C37" s="57" t="s">
        <v>98</v>
      </c>
      <c r="D37" s="67">
        <v>4983265</v>
      </c>
      <c r="E37" s="68">
        <v>1377892.65</v>
      </c>
      <c r="F37" s="58">
        <f t="shared" si="1"/>
        <v>6361157.6500000004</v>
      </c>
      <c r="G37" s="69">
        <v>2.5000000000000001E-3</v>
      </c>
      <c r="H37" s="58">
        <v>2</v>
      </c>
      <c r="I37" s="58">
        <f t="shared" si="2"/>
        <v>15902.894125000001</v>
      </c>
      <c r="J37" s="58">
        <f t="shared" si="3"/>
        <v>18449.196470875635</v>
      </c>
      <c r="K37" s="58"/>
      <c r="L37" s="58">
        <f t="shared" si="4"/>
        <v>18449.196470875635</v>
      </c>
      <c r="M37" s="58"/>
    </row>
    <row r="38" spans="1:14" ht="14.25" customHeight="1">
      <c r="A38" s="57"/>
      <c r="B38" s="57" t="s">
        <v>109</v>
      </c>
      <c r="C38" s="57" t="s">
        <v>98</v>
      </c>
      <c r="D38" s="67">
        <v>2000000</v>
      </c>
      <c r="E38" s="68">
        <v>0</v>
      </c>
      <c r="F38" s="58">
        <f t="shared" si="1"/>
        <v>2000000</v>
      </c>
      <c r="G38" s="69">
        <v>5.0000000000000001E-3</v>
      </c>
      <c r="H38" s="58">
        <v>1.5</v>
      </c>
      <c r="I38" s="58">
        <f t="shared" si="2"/>
        <v>10000</v>
      </c>
      <c r="J38" s="58">
        <f t="shared" si="3"/>
        <v>11181.377672963057</v>
      </c>
      <c r="K38" s="58"/>
      <c r="L38" s="58">
        <f t="shared" si="4"/>
        <v>11181.377672963057</v>
      </c>
      <c r="M38" s="58"/>
    </row>
    <row r="39" spans="1:14" ht="14.25" customHeight="1">
      <c r="A39" s="57"/>
      <c r="B39" s="57" t="s">
        <v>110</v>
      </c>
      <c r="C39" s="57" t="s">
        <v>98</v>
      </c>
      <c r="D39" s="67">
        <v>561430</v>
      </c>
      <c r="E39" s="68">
        <v>0</v>
      </c>
      <c r="F39" s="58">
        <f t="shared" si="1"/>
        <v>561430</v>
      </c>
      <c r="G39" s="69">
        <v>5.0000000000000001E-3</v>
      </c>
      <c r="H39" s="58">
        <v>2.5</v>
      </c>
      <c r="I39" s="58">
        <f t="shared" si="2"/>
        <v>2807.15</v>
      </c>
      <c r="J39" s="58">
        <f t="shared" si="3"/>
        <v>3378.27197314763</v>
      </c>
      <c r="K39" s="58"/>
      <c r="L39" s="58">
        <f t="shared" si="4"/>
        <v>3378.27197314763</v>
      </c>
      <c r="M39" s="58"/>
    </row>
    <row r="40" spans="1:14" ht="14.25" customHeight="1">
      <c r="A40" s="57"/>
      <c r="B40" s="57" t="s">
        <v>111</v>
      </c>
      <c r="C40" s="57" t="s">
        <v>98</v>
      </c>
      <c r="D40" s="67">
        <v>1604540</v>
      </c>
      <c r="E40" s="68">
        <v>0</v>
      </c>
      <c r="F40" s="58">
        <f t="shared" si="1"/>
        <v>1604540</v>
      </c>
      <c r="G40" s="69">
        <v>0.01</v>
      </c>
      <c r="H40" s="58">
        <v>5</v>
      </c>
      <c r="I40" s="58">
        <f t="shared" si="2"/>
        <v>16045.4</v>
      </c>
      <c r="J40" s="58">
        <f t="shared" si="3"/>
        <v>23135.04194489315</v>
      </c>
      <c r="K40" s="58"/>
      <c r="L40" s="58">
        <f t="shared" si="4"/>
        <v>23135.04194489315</v>
      </c>
      <c r="M40" s="58"/>
    </row>
    <row r="41" spans="1:14" ht="14.25" customHeight="1">
      <c r="A41" s="57"/>
      <c r="B41" s="57"/>
      <c r="C41" s="57"/>
      <c r="D41" s="67"/>
      <c r="E41" s="68"/>
      <c r="F41" s="58"/>
      <c r="G41" s="69"/>
      <c r="H41" s="70" t="s">
        <v>112</v>
      </c>
      <c r="I41" s="71">
        <f t="shared" ref="I41:J41" si="5">SUM(I33:I40)</f>
        <v>73907.734125000003</v>
      </c>
      <c r="J41" s="71">
        <f t="shared" si="5"/>
        <v>91437.415183177931</v>
      </c>
      <c r="K41" s="71"/>
      <c r="L41" s="71">
        <f>SUM(L33:L40)</f>
        <v>91437.415183177931</v>
      </c>
      <c r="M41" s="71"/>
    </row>
    <row r="42" spans="1:14" ht="14.25" customHeight="1">
      <c r="A42" s="57"/>
      <c r="B42" s="57" t="s">
        <v>113</v>
      </c>
      <c r="C42" s="57" t="s">
        <v>98</v>
      </c>
      <c r="D42" s="67">
        <v>655000</v>
      </c>
      <c r="E42" s="68">
        <v>0</v>
      </c>
      <c r="F42" s="58">
        <f>D42+E42</f>
        <v>655000</v>
      </c>
      <c r="G42" s="69">
        <v>2.5000000000000001E-2</v>
      </c>
      <c r="H42" s="58">
        <v>5</v>
      </c>
      <c r="I42" s="58">
        <f>F42*G42</f>
        <v>16375</v>
      </c>
      <c r="J42" s="58">
        <f>(1+(H42/100))^$J$32*I42</f>
        <v>23610.275334215748</v>
      </c>
      <c r="K42" s="58"/>
      <c r="L42" s="58">
        <f>J42</f>
        <v>23610.275334215748</v>
      </c>
      <c r="M42" s="58"/>
    </row>
    <row r="43" spans="1:14" ht="14.25" customHeight="1">
      <c r="A43" s="57"/>
      <c r="B43" s="57"/>
      <c r="C43" s="57"/>
      <c r="D43" s="67"/>
      <c r="E43" s="68"/>
      <c r="F43" s="58"/>
      <c r="G43" s="69"/>
      <c r="H43" s="70" t="s">
        <v>114</v>
      </c>
      <c r="I43" s="71">
        <f t="shared" ref="I43:J43" si="6">SUM(I42)</f>
        <v>16375</v>
      </c>
      <c r="J43" s="71">
        <f t="shared" si="6"/>
        <v>23610.275334215748</v>
      </c>
      <c r="K43" s="71"/>
      <c r="L43" s="71">
        <f>L42</f>
        <v>23610.275334215748</v>
      </c>
      <c r="M43" s="71"/>
    </row>
    <row r="44" spans="1:14" ht="14.25" customHeight="1">
      <c r="A44" s="72"/>
      <c r="B44" s="72"/>
      <c r="C44" s="72"/>
      <c r="D44" s="71">
        <f>SUM(D33:D42)</f>
        <v>11604064</v>
      </c>
      <c r="E44" s="72"/>
      <c r="F44" s="71">
        <f>SUM(F33:F42)</f>
        <v>12981956.65</v>
      </c>
      <c r="G44" s="72"/>
      <c r="H44" s="56" t="s">
        <v>115</v>
      </c>
      <c r="I44" s="71">
        <f t="shared" ref="I44:J44" si="7">I41+I43</f>
        <v>90282.734125000003</v>
      </c>
      <c r="J44" s="71">
        <f t="shared" si="7"/>
        <v>115047.69051739368</v>
      </c>
      <c r="K44" s="71"/>
      <c r="L44" s="71">
        <f>L43+L41</f>
        <v>115047.69051739368</v>
      </c>
      <c r="M44" s="71"/>
    </row>
    <row r="45" spans="1:14" ht="14.25" customHeight="1">
      <c r="A45" s="366" t="s">
        <v>116</v>
      </c>
      <c r="B45" s="350"/>
      <c r="C45" s="350"/>
      <c r="D45" s="350"/>
      <c r="E45" s="350"/>
      <c r="F45" s="350"/>
      <c r="G45" s="350"/>
      <c r="H45" s="350"/>
      <c r="I45" s="350"/>
      <c r="J45" s="350"/>
      <c r="K45" s="351"/>
      <c r="L45" s="71">
        <f>L44</f>
        <v>115047.69051739368</v>
      </c>
      <c r="M45" s="71"/>
    </row>
    <row r="46" spans="1:14" ht="14.25" customHeight="1">
      <c r="A46" s="366" t="s">
        <v>117</v>
      </c>
      <c r="B46" s="350"/>
      <c r="C46" s="350"/>
      <c r="D46" s="350"/>
      <c r="E46" s="350"/>
      <c r="F46" s="350"/>
      <c r="G46" s="350"/>
      <c r="H46" s="350"/>
      <c r="I46" s="350"/>
      <c r="J46" s="350"/>
      <c r="K46" s="351"/>
      <c r="L46" s="63">
        <f>+L45+L30+L28+L26</f>
        <v>355870.68130989361</v>
      </c>
      <c r="M46" s="57">
        <f>L46/12</f>
        <v>29655.890109157801</v>
      </c>
      <c r="N46">
        <f>M46/8</f>
        <v>3706.9862636447251</v>
      </c>
    </row>
    <row r="47" spans="1:14" ht="14.25" customHeight="1">
      <c r="A47" s="51"/>
      <c r="B47" s="359" t="s">
        <v>118</v>
      </c>
      <c r="C47" s="350"/>
      <c r="D47" s="350"/>
      <c r="E47" s="350"/>
      <c r="F47" s="350"/>
      <c r="G47" s="350"/>
      <c r="H47" s="350"/>
      <c r="I47" s="350"/>
      <c r="J47" s="350"/>
      <c r="K47" s="351"/>
      <c r="L47" s="67">
        <f>1*2*350</f>
        <v>700</v>
      </c>
      <c r="M47" s="57"/>
    </row>
    <row r="48" spans="1:14" ht="14.25" customHeight="1">
      <c r="A48" s="51"/>
      <c r="B48" s="359" t="s">
        <v>119</v>
      </c>
      <c r="C48" s="350"/>
      <c r="D48" s="350"/>
      <c r="E48" s="350"/>
      <c r="F48" s="350"/>
      <c r="G48" s="350"/>
      <c r="H48" s="350"/>
      <c r="I48" s="350"/>
      <c r="J48" s="350"/>
      <c r="K48" s="351"/>
      <c r="L48" s="67">
        <f>2.92%*2.5*L46</f>
        <v>25978.559735622232</v>
      </c>
      <c r="M48" s="57"/>
    </row>
    <row r="49" spans="1:14" ht="14.25" customHeight="1">
      <c r="A49" s="51" t="s">
        <v>120</v>
      </c>
      <c r="B49" s="359" t="s">
        <v>121</v>
      </c>
      <c r="C49" s="350"/>
      <c r="D49" s="350"/>
      <c r="E49" s="350"/>
      <c r="F49" s="350"/>
      <c r="G49" s="350"/>
      <c r="H49" s="350"/>
      <c r="I49" s="350"/>
      <c r="J49" s="350"/>
      <c r="K49" s="351"/>
      <c r="L49" s="67">
        <f>SUM(L46:L48)</f>
        <v>382549.24104551587</v>
      </c>
      <c r="M49" s="57"/>
    </row>
    <row r="50" spans="1:14" ht="14.25" customHeight="1">
      <c r="A50" s="51" t="s">
        <v>122</v>
      </c>
      <c r="B50" s="359" t="s">
        <v>123</v>
      </c>
      <c r="C50" s="350"/>
      <c r="D50" s="350"/>
      <c r="E50" s="350"/>
      <c r="F50" s="350"/>
      <c r="G50" s="350"/>
      <c r="H50" s="350"/>
      <c r="I50" s="350"/>
      <c r="J50" s="350"/>
      <c r="K50" s="351"/>
      <c r="L50" s="67">
        <f>SUM(L49+L22)</f>
        <v>798352.71545351599</v>
      </c>
      <c r="M50" s="57"/>
    </row>
    <row r="51" spans="1:14" ht="14.25" customHeight="1">
      <c r="A51" s="51"/>
      <c r="B51" s="359" t="s">
        <v>124</v>
      </c>
      <c r="C51" s="350"/>
      <c r="D51" s="350"/>
      <c r="E51" s="350"/>
      <c r="F51" s="350"/>
      <c r="G51" s="350"/>
      <c r="H51" s="350"/>
      <c r="I51" s="350"/>
      <c r="J51" s="350"/>
      <c r="K51" s="351"/>
      <c r="L51" s="67">
        <f>L50*0.1</f>
        <v>79835.271545351599</v>
      </c>
      <c r="M51" s="57">
        <v>147531.85161179685</v>
      </c>
    </row>
    <row r="52" spans="1:14" ht="14.25" customHeight="1">
      <c r="A52" s="51"/>
      <c r="B52" s="360" t="s">
        <v>125</v>
      </c>
      <c r="C52" s="350"/>
      <c r="D52" s="350"/>
      <c r="E52" s="350"/>
      <c r="F52" s="350"/>
      <c r="G52" s="350"/>
      <c r="H52" s="350"/>
      <c r="I52" s="350"/>
      <c r="J52" s="350"/>
      <c r="K52" s="351"/>
      <c r="L52" s="63">
        <f>L50*0.18</f>
        <v>143703.48878163288</v>
      </c>
      <c r="M52" s="57">
        <v>6638.9333225308565</v>
      </c>
      <c r="N52">
        <v>79667.199870370285</v>
      </c>
    </row>
    <row r="53" spans="1:14" ht="14.25" customHeight="1">
      <c r="A53" s="51"/>
      <c r="B53" s="360" t="s">
        <v>126</v>
      </c>
      <c r="C53" s="350"/>
      <c r="D53" s="350"/>
      <c r="E53" s="350"/>
      <c r="F53" s="350"/>
      <c r="G53" s="350"/>
      <c r="H53" s="350"/>
      <c r="I53" s="350"/>
      <c r="J53" s="350"/>
      <c r="K53" s="351"/>
      <c r="L53" s="63">
        <f>(L50-L21)*0.01</f>
        <v>4305.4924104551592</v>
      </c>
      <c r="M53" s="57"/>
    </row>
    <row r="54" spans="1:14" ht="14.25" customHeight="1">
      <c r="A54" s="51"/>
      <c r="B54" s="360" t="s">
        <v>127</v>
      </c>
      <c r="C54" s="350"/>
      <c r="D54" s="350"/>
      <c r="E54" s="350"/>
      <c r="F54" s="350"/>
      <c r="G54" s="350"/>
      <c r="H54" s="350"/>
      <c r="I54" s="350"/>
      <c r="J54" s="350"/>
      <c r="K54" s="351"/>
      <c r="L54" s="63">
        <f>L49*0.05</f>
        <v>19127.462052275794</v>
      </c>
      <c r="M54" s="57"/>
    </row>
    <row r="55" spans="1:14" ht="14.25" customHeight="1">
      <c r="A55" s="51" t="s">
        <v>128</v>
      </c>
      <c r="B55" s="360" t="s">
        <v>129</v>
      </c>
      <c r="C55" s="350"/>
      <c r="D55" s="350"/>
      <c r="E55" s="350"/>
      <c r="F55" s="350"/>
      <c r="G55" s="350"/>
      <c r="H55" s="350"/>
      <c r="I55" s="350"/>
      <c r="J55" s="350"/>
      <c r="K55" s="351"/>
      <c r="L55" s="63">
        <f>SUM(L51:L54)</f>
        <v>246971.71478971545</v>
      </c>
      <c r="M55" s="57"/>
    </row>
    <row r="56" spans="1:14" ht="14.25" customHeight="1">
      <c r="A56" s="51" t="s">
        <v>130</v>
      </c>
      <c r="B56" s="360" t="s">
        <v>131</v>
      </c>
      <c r="C56" s="350"/>
      <c r="D56" s="350"/>
      <c r="E56" s="350"/>
      <c r="F56" s="350"/>
      <c r="G56" s="350"/>
      <c r="H56" s="350"/>
      <c r="I56" s="350"/>
      <c r="J56" s="350"/>
      <c r="K56" s="351"/>
      <c r="L56" s="63">
        <f>L50+L55</f>
        <v>1045324.4302432315</v>
      </c>
      <c r="M56" s="57"/>
    </row>
    <row r="57" spans="1:14" ht="14.25" customHeight="1">
      <c r="A57" s="51" t="s">
        <v>132</v>
      </c>
      <c r="B57" s="360" t="s">
        <v>133</v>
      </c>
      <c r="C57" s="350"/>
      <c r="D57" s="350"/>
      <c r="E57" s="350"/>
      <c r="F57" s="350"/>
      <c r="G57" s="350"/>
      <c r="H57" s="350"/>
      <c r="I57" s="350"/>
      <c r="J57" s="350"/>
      <c r="K57" s="351"/>
      <c r="L57" s="63">
        <f>L56*0.005</f>
        <v>5226.6221512161574</v>
      </c>
      <c r="M57" s="57"/>
    </row>
    <row r="58" spans="1:14" ht="14.25" customHeight="1">
      <c r="A58" s="51" t="s">
        <v>134</v>
      </c>
      <c r="B58" s="360" t="s">
        <v>135</v>
      </c>
      <c r="C58" s="350"/>
      <c r="D58" s="350"/>
      <c r="E58" s="350"/>
      <c r="F58" s="350"/>
      <c r="G58" s="350"/>
      <c r="H58" s="350"/>
      <c r="I58" s="350"/>
      <c r="J58" s="350"/>
      <c r="K58" s="351"/>
      <c r="L58" s="63">
        <f>L56+L57</f>
        <v>1050551.0523944476</v>
      </c>
      <c r="M58" s="57"/>
    </row>
    <row r="59" spans="1:14" ht="14.25" customHeight="1">
      <c r="A59" s="51" t="s">
        <v>136</v>
      </c>
      <c r="B59" s="360" t="s">
        <v>137</v>
      </c>
      <c r="C59" s="350"/>
      <c r="D59" s="350"/>
      <c r="E59" s="350"/>
      <c r="F59" s="350"/>
      <c r="G59" s="350"/>
      <c r="H59" s="350"/>
      <c r="I59" s="350"/>
      <c r="J59" s="350"/>
      <c r="K59" s="351"/>
      <c r="L59" s="63">
        <f>L58*5</f>
        <v>5252755.2619722383</v>
      </c>
      <c r="M59" s="57"/>
    </row>
    <row r="60" spans="1:14" ht="14.25" customHeight="1">
      <c r="A60" s="51" t="s">
        <v>138</v>
      </c>
      <c r="B60" s="360" t="s">
        <v>139</v>
      </c>
      <c r="C60" s="350"/>
      <c r="D60" s="350"/>
      <c r="E60" s="350"/>
      <c r="F60" s="350"/>
      <c r="G60" s="350"/>
      <c r="H60" s="350"/>
      <c r="I60" s="350"/>
      <c r="J60" s="350"/>
      <c r="K60" s="351"/>
      <c r="L60" s="63">
        <f>ROUND(L59,0)</f>
        <v>5252755</v>
      </c>
    </row>
    <row r="61" spans="1:14" ht="14.25" customHeight="1"/>
    <row r="62" spans="1:14" ht="14.25" customHeight="1"/>
    <row r="63" spans="1:14" ht="14.25" customHeight="1"/>
    <row r="64" spans="1:14" ht="14.25" customHeight="1"/>
    <row r="65" spans="2:12" ht="14.25" customHeight="1"/>
    <row r="66" spans="2:12" ht="14.25" customHeight="1">
      <c r="B66" t="s">
        <v>140</v>
      </c>
      <c r="E66" t="s">
        <v>141</v>
      </c>
      <c r="J66" s="361" t="s">
        <v>142</v>
      </c>
      <c r="K66" s="334"/>
      <c r="L66" s="334"/>
    </row>
    <row r="67" spans="2:12" ht="14.25" customHeight="1">
      <c r="J67" s="361" t="s">
        <v>143</v>
      </c>
      <c r="K67" s="334"/>
      <c r="L67" s="334"/>
    </row>
    <row r="68" spans="2:12" ht="14.25" customHeight="1"/>
    <row r="69" spans="2:12" ht="14.25" customHeight="1"/>
    <row r="70" spans="2:12" ht="14.25" customHeight="1"/>
    <row r="71" spans="2:12" ht="14.25" customHeight="1"/>
    <row r="72" spans="2:12" ht="14.25" customHeight="1"/>
    <row r="73" spans="2:12" ht="14.25" customHeight="1"/>
    <row r="74" spans="2:12" ht="14.25" customHeight="1"/>
    <row r="75" spans="2:12" ht="14.25" customHeight="1"/>
    <row r="76" spans="2:12" ht="14.25" customHeight="1"/>
    <row r="77" spans="2:12" ht="14.25" customHeight="1"/>
    <row r="78" spans="2:12" ht="14.25" customHeight="1"/>
    <row r="79" spans="2:12" ht="14.25" customHeight="1"/>
    <row r="80" spans="2:12"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32">
    <mergeCell ref="A30:K30"/>
    <mergeCell ref="A45:K45"/>
    <mergeCell ref="A46:K46"/>
    <mergeCell ref="B47:K47"/>
    <mergeCell ref="B48:K48"/>
    <mergeCell ref="J66:L66"/>
    <mergeCell ref="J67:L67"/>
    <mergeCell ref="A1:L1"/>
    <mergeCell ref="A2:L2"/>
    <mergeCell ref="A14:K14"/>
    <mergeCell ref="A21:K21"/>
    <mergeCell ref="B60:K60"/>
    <mergeCell ref="A28:K28"/>
    <mergeCell ref="A26:K26"/>
    <mergeCell ref="D3:L3"/>
    <mergeCell ref="D4:L4"/>
    <mergeCell ref="D5:L5"/>
    <mergeCell ref="D6:L6"/>
    <mergeCell ref="D7:L7"/>
    <mergeCell ref="D8:L8"/>
    <mergeCell ref="A22:K22"/>
    <mergeCell ref="B51:K51"/>
    <mergeCell ref="B52:K52"/>
    <mergeCell ref="B59:K59"/>
    <mergeCell ref="B49:K49"/>
    <mergeCell ref="B55:K55"/>
    <mergeCell ref="B56:K56"/>
    <mergeCell ref="B57:K57"/>
    <mergeCell ref="B58:K58"/>
    <mergeCell ref="B50:K50"/>
    <mergeCell ref="B53:K53"/>
    <mergeCell ref="B54:K54"/>
  </mergeCells>
  <printOptions horizontalCentered="1"/>
  <pageMargins left="0.11811023622047245" right="0.11811023622047245" top="0.35433070866141736" bottom="0.15748031496062992" header="0" footer="0"/>
  <pageSetup scale="82" orientation="landscape" r:id="rId1"/>
  <rowBreaks count="1" manualBreakCount="1">
    <brk id="26"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U100"/>
  <sheetViews>
    <sheetView view="pageBreakPreview" topLeftCell="A28" zoomScale="60" zoomScaleNormal="100" workbookViewId="0">
      <selection activeCell="S20" sqref="S20"/>
    </sheetView>
  </sheetViews>
  <sheetFormatPr defaultColWidth="14.42578125" defaultRowHeight="15" customHeight="1"/>
  <cols>
    <col min="1" max="1" width="8.7109375" customWidth="1"/>
    <col min="2" max="2" width="27.85546875" customWidth="1"/>
    <col min="3" max="3" width="10" customWidth="1"/>
    <col min="4" max="4" width="14.28515625" customWidth="1"/>
    <col min="5" max="5" width="12" customWidth="1"/>
    <col min="6" max="6" width="14.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 min="14" max="21" width="8.7109375" customWidth="1"/>
  </cols>
  <sheetData>
    <row r="1" spans="1:21" ht="26.25" customHeight="1">
      <c r="A1" s="362" t="s">
        <v>144</v>
      </c>
      <c r="B1" s="334"/>
      <c r="C1" s="334"/>
      <c r="D1" s="334"/>
      <c r="E1" s="334"/>
      <c r="F1" s="334"/>
      <c r="G1" s="334"/>
      <c r="H1" s="334"/>
      <c r="I1" s="334"/>
      <c r="J1" s="334"/>
      <c r="K1" s="334"/>
      <c r="L1" s="334"/>
    </row>
    <row r="2" spans="1:21" ht="47.25" customHeight="1">
      <c r="A2" s="363" t="s">
        <v>145</v>
      </c>
      <c r="B2" s="364"/>
      <c r="C2" s="364"/>
      <c r="D2" s="364"/>
      <c r="E2" s="364"/>
      <c r="F2" s="364"/>
      <c r="G2" s="364"/>
      <c r="H2" s="364"/>
      <c r="I2" s="364"/>
      <c r="J2" s="364"/>
      <c r="K2" s="364"/>
      <c r="L2" s="365"/>
    </row>
    <row r="3" spans="1:21" ht="20.25" customHeight="1">
      <c r="A3" s="44">
        <v>1</v>
      </c>
      <c r="B3" s="45" t="s">
        <v>50</v>
      </c>
      <c r="C3" s="46" t="s">
        <v>51</v>
      </c>
      <c r="D3" s="367" t="s">
        <v>52</v>
      </c>
      <c r="E3" s="350"/>
      <c r="F3" s="350"/>
      <c r="G3" s="350"/>
      <c r="H3" s="350"/>
      <c r="I3" s="350"/>
      <c r="J3" s="350"/>
      <c r="K3" s="350"/>
      <c r="L3" s="351"/>
    </row>
    <row r="4" spans="1:21" ht="20.25" customHeight="1">
      <c r="A4" s="44">
        <v>2</v>
      </c>
      <c r="B4" s="45" t="s">
        <v>54</v>
      </c>
      <c r="C4" s="46" t="s">
        <v>51</v>
      </c>
      <c r="D4" s="367" t="s">
        <v>146</v>
      </c>
      <c r="E4" s="350"/>
      <c r="F4" s="350"/>
      <c r="G4" s="350"/>
      <c r="H4" s="350"/>
      <c r="I4" s="350"/>
      <c r="J4" s="350"/>
      <c r="K4" s="350"/>
      <c r="L4" s="351"/>
    </row>
    <row r="5" spans="1:21" ht="20.25" customHeight="1">
      <c r="A5" s="44">
        <v>3</v>
      </c>
      <c r="B5" s="45" t="s">
        <v>56</v>
      </c>
      <c r="C5" s="46" t="s">
        <v>51</v>
      </c>
      <c r="D5" s="367" t="s">
        <v>147</v>
      </c>
      <c r="E5" s="350"/>
      <c r="F5" s="350"/>
      <c r="G5" s="350"/>
      <c r="H5" s="350"/>
      <c r="I5" s="350"/>
      <c r="J5" s="350"/>
      <c r="K5" s="350"/>
      <c r="L5" s="351"/>
    </row>
    <row r="6" spans="1:21" ht="20.25" customHeight="1">
      <c r="A6" s="44">
        <v>4</v>
      </c>
      <c r="B6" s="45" t="s">
        <v>58</v>
      </c>
      <c r="C6" s="46" t="s">
        <v>51</v>
      </c>
      <c r="D6" s="367" t="s">
        <v>148</v>
      </c>
      <c r="E6" s="350"/>
      <c r="F6" s="350"/>
      <c r="G6" s="350"/>
      <c r="H6" s="350"/>
      <c r="I6" s="350"/>
      <c r="J6" s="350"/>
      <c r="K6" s="350"/>
      <c r="L6" s="351"/>
    </row>
    <row r="7" spans="1:21" ht="20.25" customHeight="1">
      <c r="A7" s="44">
        <v>5</v>
      </c>
      <c r="B7" s="45" t="s">
        <v>59</v>
      </c>
      <c r="C7" s="46" t="s">
        <v>51</v>
      </c>
      <c r="D7" s="367" t="s">
        <v>149</v>
      </c>
      <c r="E7" s="350"/>
      <c r="F7" s="350"/>
      <c r="G7" s="350"/>
      <c r="H7" s="350"/>
      <c r="I7" s="350"/>
      <c r="J7" s="350"/>
      <c r="K7" s="350"/>
      <c r="L7" s="351"/>
    </row>
    <row r="8" spans="1:21" ht="36" customHeight="1">
      <c r="A8" s="44">
        <v>6</v>
      </c>
      <c r="B8" s="47" t="s">
        <v>61</v>
      </c>
      <c r="C8" s="46" t="s">
        <v>51</v>
      </c>
      <c r="D8" s="367">
        <v>2015</v>
      </c>
      <c r="E8" s="350"/>
      <c r="F8" s="350"/>
      <c r="G8" s="350"/>
      <c r="H8" s="350"/>
      <c r="I8" s="350"/>
      <c r="J8" s="350"/>
      <c r="K8" s="350"/>
      <c r="L8" s="351"/>
    </row>
    <row r="9" spans="1:21" ht="40.5" customHeight="1">
      <c r="A9" s="48" t="s">
        <v>62</v>
      </c>
      <c r="B9" s="48" t="s">
        <v>28</v>
      </c>
      <c r="C9" s="48" t="s">
        <v>30</v>
      </c>
      <c r="D9" s="48" t="s">
        <v>63</v>
      </c>
      <c r="E9" s="48" t="s">
        <v>64</v>
      </c>
      <c r="F9" s="48" t="s">
        <v>65</v>
      </c>
      <c r="G9" s="48" t="s">
        <v>66</v>
      </c>
      <c r="H9" s="48" t="s">
        <v>67</v>
      </c>
      <c r="I9" s="48" t="s">
        <v>68</v>
      </c>
      <c r="J9" s="48" t="s">
        <v>29</v>
      </c>
      <c r="K9" s="48" t="s">
        <v>31</v>
      </c>
      <c r="L9" s="48" t="s">
        <v>69</v>
      </c>
      <c r="M9" s="49" t="s">
        <v>70</v>
      </c>
      <c r="N9" s="50"/>
      <c r="O9" s="50"/>
      <c r="P9" s="50"/>
      <c r="Q9" s="50"/>
      <c r="R9" s="50"/>
      <c r="S9" s="50"/>
      <c r="T9" s="50"/>
      <c r="U9" s="50"/>
    </row>
    <row r="10" spans="1:21" ht="14.25" customHeight="1">
      <c r="A10" s="51">
        <v>1</v>
      </c>
      <c r="B10" s="51">
        <v>2</v>
      </c>
      <c r="C10" s="51">
        <v>3</v>
      </c>
      <c r="D10" s="51">
        <v>4</v>
      </c>
      <c r="E10" s="51">
        <v>5</v>
      </c>
      <c r="F10" s="51">
        <v>6</v>
      </c>
      <c r="G10" s="51">
        <v>7</v>
      </c>
      <c r="H10" s="51">
        <v>8</v>
      </c>
      <c r="I10" s="51">
        <v>9</v>
      </c>
      <c r="J10" s="51">
        <v>10</v>
      </c>
      <c r="K10" s="51">
        <v>11</v>
      </c>
      <c r="L10" s="51">
        <v>12</v>
      </c>
      <c r="M10" s="52">
        <v>13</v>
      </c>
      <c r="N10" s="53"/>
      <c r="O10" s="53"/>
      <c r="P10" s="53"/>
      <c r="Q10" s="53"/>
      <c r="R10" s="53"/>
      <c r="S10" s="53"/>
      <c r="T10" s="53"/>
      <c r="U10" s="53"/>
    </row>
    <row r="11" spans="1:21" ht="17.25" customHeight="1">
      <c r="A11" s="51" t="s">
        <v>71</v>
      </c>
      <c r="B11" s="54" t="s">
        <v>72</v>
      </c>
      <c r="C11" s="52"/>
      <c r="D11" s="52"/>
      <c r="E11" s="52"/>
      <c r="F11" s="52"/>
      <c r="G11" s="52"/>
      <c r="H11" s="52"/>
      <c r="I11" s="52"/>
      <c r="J11" s="52"/>
      <c r="K11" s="52"/>
      <c r="L11" s="52"/>
      <c r="M11" s="52"/>
      <c r="N11" s="53"/>
      <c r="O11" s="53"/>
      <c r="P11" s="53"/>
      <c r="Q11" s="53"/>
      <c r="R11" s="53"/>
      <c r="S11" s="53"/>
      <c r="T11" s="53"/>
      <c r="U11" s="53"/>
    </row>
    <row r="12" spans="1:21" ht="14.25" customHeight="1">
      <c r="A12" s="55" t="s">
        <v>73</v>
      </c>
      <c r="B12" s="56" t="s">
        <v>74</v>
      </c>
      <c r="C12" s="57"/>
      <c r="D12" s="57"/>
      <c r="E12" s="57"/>
      <c r="F12" s="57"/>
      <c r="G12" s="57"/>
      <c r="H12" s="57"/>
      <c r="I12" s="57"/>
      <c r="J12" s="57"/>
      <c r="K12" s="57"/>
      <c r="L12" s="57"/>
      <c r="M12" s="57"/>
    </row>
    <row r="13" spans="1:21" ht="14.25" customHeight="1">
      <c r="A13" s="57"/>
      <c r="B13" s="57" t="s">
        <v>75</v>
      </c>
      <c r="C13" s="57" t="s">
        <v>76</v>
      </c>
      <c r="D13" s="57"/>
      <c r="E13" s="57"/>
      <c r="F13" s="57"/>
      <c r="G13" s="57"/>
      <c r="H13" s="57"/>
      <c r="I13" s="57"/>
      <c r="J13" s="58">
        <v>1</v>
      </c>
      <c r="K13" s="58">
        <v>4000</v>
      </c>
      <c r="L13" s="58">
        <f>12*4000</f>
        <v>48000</v>
      </c>
      <c r="M13" s="57"/>
    </row>
    <row r="14" spans="1:21" ht="14.25" customHeight="1">
      <c r="A14" s="366" t="s">
        <v>77</v>
      </c>
      <c r="B14" s="350"/>
      <c r="C14" s="350"/>
      <c r="D14" s="350"/>
      <c r="E14" s="350"/>
      <c r="F14" s="350"/>
      <c r="G14" s="350"/>
      <c r="H14" s="350"/>
      <c r="I14" s="350"/>
      <c r="J14" s="350"/>
      <c r="K14" s="351"/>
      <c r="L14" s="59">
        <f>L13</f>
        <v>48000</v>
      </c>
      <c r="M14" s="57"/>
    </row>
    <row r="15" spans="1:21" ht="31.5" customHeight="1">
      <c r="A15" s="55" t="s">
        <v>78</v>
      </c>
      <c r="B15" s="60" t="s">
        <v>79</v>
      </c>
      <c r="C15" s="57"/>
      <c r="D15" s="57"/>
      <c r="E15" s="57"/>
      <c r="F15" s="57"/>
      <c r="G15" s="57"/>
      <c r="H15" s="57"/>
      <c r="I15" s="57"/>
      <c r="J15" s="57"/>
      <c r="K15" s="57"/>
      <c r="L15" s="57"/>
      <c r="M15" s="57"/>
    </row>
    <row r="16" spans="1:21" ht="54" customHeight="1">
      <c r="A16" s="61"/>
      <c r="B16" s="62" t="s">
        <v>150</v>
      </c>
      <c r="C16" s="57" t="s">
        <v>81</v>
      </c>
      <c r="D16" s="57">
        <v>5</v>
      </c>
      <c r="E16" s="57"/>
      <c r="F16" s="57"/>
      <c r="G16" s="57"/>
      <c r="H16" s="57"/>
      <c r="I16" s="57"/>
      <c r="J16" s="57">
        <f>D16*0.746</f>
        <v>3.73</v>
      </c>
      <c r="K16" s="57"/>
      <c r="L16" s="57"/>
      <c r="M16" s="57"/>
    </row>
    <row r="17" spans="1:14" ht="18" customHeight="1">
      <c r="A17" s="61"/>
      <c r="B17" s="62" t="s">
        <v>82</v>
      </c>
      <c r="C17" s="57"/>
      <c r="D17" s="57"/>
      <c r="E17" s="57"/>
      <c r="F17" s="57"/>
      <c r="G17" s="57"/>
      <c r="H17" s="57"/>
      <c r="I17" s="57"/>
      <c r="J17" s="57">
        <v>10</v>
      </c>
      <c r="K17" s="57"/>
      <c r="L17" s="57"/>
      <c r="M17" s="57"/>
    </row>
    <row r="18" spans="1:14" ht="52.5" customHeight="1">
      <c r="A18" s="61"/>
      <c r="B18" s="62" t="s">
        <v>83</v>
      </c>
      <c r="C18" s="57" t="s">
        <v>84</v>
      </c>
      <c r="D18" s="57">
        <v>10</v>
      </c>
      <c r="E18" s="57"/>
      <c r="F18" s="57"/>
      <c r="G18" s="57"/>
      <c r="H18" s="57"/>
      <c r="I18" s="57"/>
      <c r="J18" s="57">
        <f>M18</f>
        <v>15112.095000000001</v>
      </c>
      <c r="K18" s="57">
        <v>9.7200000000000006</v>
      </c>
      <c r="L18" s="57">
        <f t="shared" ref="L18:L19" si="0">J18*K18</f>
        <v>146889.56340000001</v>
      </c>
      <c r="M18" s="57">
        <f>J16*365*J17*1.11</f>
        <v>15112.095000000001</v>
      </c>
    </row>
    <row r="19" spans="1:14" ht="18" customHeight="1">
      <c r="A19" s="61"/>
      <c r="B19" s="62" t="s">
        <v>85</v>
      </c>
      <c r="C19" s="57"/>
      <c r="D19" s="57"/>
      <c r="E19" s="57"/>
      <c r="F19" s="57"/>
      <c r="G19" s="57"/>
      <c r="H19" s="57"/>
      <c r="I19" s="57"/>
      <c r="J19" s="57">
        <v>12</v>
      </c>
      <c r="K19" s="58">
        <f>630*J16</f>
        <v>2349.9</v>
      </c>
      <c r="L19" s="58">
        <f t="shared" si="0"/>
        <v>28198.800000000003</v>
      </c>
      <c r="M19" s="57"/>
    </row>
    <row r="20" spans="1:14" ht="34.5" customHeight="1">
      <c r="A20" s="61"/>
      <c r="B20" s="62" t="s">
        <v>86</v>
      </c>
      <c r="C20" s="57"/>
      <c r="D20" s="57"/>
      <c r="E20" s="57"/>
      <c r="F20" s="57"/>
      <c r="G20" s="57"/>
      <c r="H20" s="57"/>
      <c r="I20" s="57"/>
      <c r="J20" s="57"/>
      <c r="K20" s="58"/>
      <c r="L20" s="58">
        <f>6%*L18</f>
        <v>8813.3738040000007</v>
      </c>
      <c r="M20" s="57"/>
    </row>
    <row r="21" spans="1:14" ht="14.25" customHeight="1">
      <c r="A21" s="366" t="s">
        <v>87</v>
      </c>
      <c r="B21" s="350"/>
      <c r="C21" s="350"/>
      <c r="D21" s="350"/>
      <c r="E21" s="350"/>
      <c r="F21" s="350"/>
      <c r="G21" s="350"/>
      <c r="H21" s="350"/>
      <c r="I21" s="350"/>
      <c r="J21" s="350"/>
      <c r="K21" s="351"/>
      <c r="L21" s="61">
        <f>SUM(L18:L20)</f>
        <v>183901.73720400003</v>
      </c>
      <c r="M21" s="57"/>
    </row>
    <row r="22" spans="1:14" ht="14.25" customHeight="1">
      <c r="A22" s="366" t="s">
        <v>88</v>
      </c>
      <c r="B22" s="350"/>
      <c r="C22" s="350"/>
      <c r="D22" s="350"/>
      <c r="E22" s="350"/>
      <c r="F22" s="350"/>
      <c r="G22" s="350"/>
      <c r="H22" s="350"/>
      <c r="I22" s="350"/>
      <c r="J22" s="350"/>
      <c r="K22" s="351"/>
      <c r="L22" s="63">
        <f>L21+L14</f>
        <v>231901.73720400003</v>
      </c>
      <c r="M22" s="57"/>
    </row>
    <row r="23" spans="1:14" ht="14.25" customHeight="1">
      <c r="A23" s="51" t="s">
        <v>89</v>
      </c>
      <c r="B23" s="51" t="s">
        <v>90</v>
      </c>
      <c r="C23" s="64"/>
      <c r="D23" s="64"/>
      <c r="E23" s="64"/>
      <c r="F23" s="64"/>
      <c r="G23" s="64"/>
      <c r="H23" s="64"/>
      <c r="I23" s="64"/>
      <c r="J23" s="64"/>
      <c r="K23" s="64"/>
      <c r="L23" s="61"/>
      <c r="M23" s="57"/>
    </row>
    <row r="24" spans="1:14" ht="14.25" customHeight="1">
      <c r="A24" s="55" t="s">
        <v>73</v>
      </c>
      <c r="B24" s="56" t="s">
        <v>91</v>
      </c>
      <c r="C24" s="57"/>
      <c r="D24" s="57"/>
      <c r="E24" s="57"/>
      <c r="F24" s="57"/>
      <c r="G24" s="57"/>
      <c r="H24" s="57"/>
      <c r="I24" s="57"/>
      <c r="J24" s="57"/>
      <c r="K24" s="57"/>
      <c r="L24" s="57"/>
      <c r="M24" s="57"/>
    </row>
    <row r="25" spans="1:14" ht="80.25" customHeight="1">
      <c r="A25" s="57"/>
      <c r="B25" s="62" t="s">
        <v>151</v>
      </c>
      <c r="C25" s="57" t="s">
        <v>93</v>
      </c>
      <c r="D25" s="57"/>
      <c r="E25" s="57"/>
      <c r="F25" s="57"/>
      <c r="G25" s="57"/>
      <c r="H25" s="57"/>
      <c r="I25" s="57"/>
      <c r="J25" s="57">
        <f>N25/10</f>
        <v>167.51824649999998</v>
      </c>
      <c r="K25" s="58">
        <v>150</v>
      </c>
      <c r="L25" s="58">
        <f>J25*K25</f>
        <v>25127.736974999996</v>
      </c>
      <c r="M25" s="57">
        <f>170*5*81*2/1000000*33.33</f>
        <v>4.5895409999999996</v>
      </c>
      <c r="N25">
        <f>M25*365</f>
        <v>1675.1824649999999</v>
      </c>
    </row>
    <row r="26" spans="1:14" ht="14.25" customHeight="1">
      <c r="A26" s="366" t="s">
        <v>77</v>
      </c>
      <c r="B26" s="350"/>
      <c r="C26" s="350"/>
      <c r="D26" s="350"/>
      <c r="E26" s="350"/>
      <c r="F26" s="350"/>
      <c r="G26" s="350"/>
      <c r="H26" s="350"/>
      <c r="I26" s="350"/>
      <c r="J26" s="350"/>
      <c r="K26" s="351"/>
      <c r="L26" s="59">
        <f>L25</f>
        <v>25127.736974999996</v>
      </c>
      <c r="M26" s="57"/>
    </row>
    <row r="27" spans="1:14" ht="40.5" customHeight="1">
      <c r="A27" s="55" t="s">
        <v>78</v>
      </c>
      <c r="B27" s="65" t="s">
        <v>94</v>
      </c>
      <c r="C27" s="57"/>
      <c r="D27" s="57"/>
      <c r="E27" s="57"/>
      <c r="F27" s="57"/>
      <c r="G27" s="57"/>
      <c r="H27" s="57"/>
      <c r="I27" s="57"/>
      <c r="J27" s="57">
        <v>1</v>
      </c>
      <c r="K27" s="58">
        <f>270000/5</f>
        <v>54000</v>
      </c>
      <c r="L27" s="58">
        <f>J27*K27</f>
        <v>54000</v>
      </c>
      <c r="M27" s="57"/>
    </row>
    <row r="28" spans="1:14" ht="14.25" customHeight="1">
      <c r="A28" s="366" t="s">
        <v>95</v>
      </c>
      <c r="B28" s="350"/>
      <c r="C28" s="350"/>
      <c r="D28" s="350"/>
      <c r="E28" s="350"/>
      <c r="F28" s="350"/>
      <c r="G28" s="350"/>
      <c r="H28" s="350"/>
      <c r="I28" s="350"/>
      <c r="J28" s="350"/>
      <c r="K28" s="351"/>
      <c r="L28" s="59">
        <f>L27</f>
        <v>54000</v>
      </c>
      <c r="M28" s="57"/>
    </row>
    <row r="29" spans="1:14" ht="45" customHeight="1">
      <c r="A29" s="55" t="s">
        <v>96</v>
      </c>
      <c r="B29" s="60" t="s">
        <v>97</v>
      </c>
      <c r="C29" s="57" t="s">
        <v>98</v>
      </c>
      <c r="D29" s="57"/>
      <c r="E29" s="57"/>
      <c r="F29" s="57"/>
      <c r="G29" s="57"/>
      <c r="H29" s="57"/>
      <c r="I29" s="57"/>
      <c r="J29" s="57">
        <v>2</v>
      </c>
      <c r="K29" s="58">
        <v>25000</v>
      </c>
      <c r="L29" s="58">
        <f>J29*K29</f>
        <v>50000</v>
      </c>
      <c r="M29" s="57"/>
    </row>
    <row r="30" spans="1:14" ht="14.25" customHeight="1">
      <c r="A30" s="366" t="s">
        <v>99</v>
      </c>
      <c r="B30" s="350"/>
      <c r="C30" s="350"/>
      <c r="D30" s="350"/>
      <c r="E30" s="350"/>
      <c r="F30" s="350"/>
      <c r="G30" s="350"/>
      <c r="H30" s="350"/>
      <c r="I30" s="350"/>
      <c r="J30" s="350"/>
      <c r="K30" s="351"/>
      <c r="L30" s="59">
        <f>L29</f>
        <v>50000</v>
      </c>
      <c r="M30" s="57"/>
    </row>
    <row r="31" spans="1:14" ht="14.25" customHeight="1">
      <c r="A31" s="55" t="s">
        <v>100</v>
      </c>
      <c r="B31" s="56" t="s">
        <v>101</v>
      </c>
      <c r="C31" s="57"/>
      <c r="D31" s="57"/>
      <c r="E31" s="57"/>
      <c r="F31" s="57"/>
      <c r="G31" s="57"/>
      <c r="H31" s="57"/>
      <c r="I31" s="64"/>
      <c r="J31" s="66"/>
      <c r="K31" s="66"/>
      <c r="L31" s="66"/>
      <c r="M31" s="66"/>
    </row>
    <row r="32" spans="1:14" ht="14.25" customHeight="1">
      <c r="A32" s="61"/>
      <c r="B32" s="56" t="s">
        <v>152</v>
      </c>
      <c r="C32" s="57"/>
      <c r="D32" s="57"/>
      <c r="E32" s="57"/>
      <c r="F32" s="57"/>
      <c r="G32" s="57"/>
      <c r="H32" s="64"/>
      <c r="I32" s="64" t="s">
        <v>103</v>
      </c>
      <c r="J32" s="66">
        <v>12.5</v>
      </c>
      <c r="K32" s="66"/>
      <c r="L32" s="66"/>
      <c r="M32" s="66">
        <v>7.5</v>
      </c>
    </row>
    <row r="33" spans="1:14" ht="14.25" customHeight="1">
      <c r="A33" s="57"/>
      <c r="B33" s="57" t="s">
        <v>104</v>
      </c>
      <c r="C33" s="57" t="s">
        <v>98</v>
      </c>
      <c r="D33" s="67">
        <v>403086</v>
      </c>
      <c r="E33" s="68">
        <v>0</v>
      </c>
      <c r="F33" s="58">
        <f>D33+E33</f>
        <v>403086</v>
      </c>
      <c r="G33" s="69">
        <v>0.01</v>
      </c>
      <c r="H33" s="58">
        <v>2</v>
      </c>
      <c r="I33" s="58">
        <f>F33*G33</f>
        <v>4030.86</v>
      </c>
      <c r="J33" s="58">
        <f>(1+(H33/100))^$J$32*I33</f>
        <v>5162.973090517291</v>
      </c>
      <c r="K33" s="58"/>
      <c r="L33" s="58">
        <f>J33</f>
        <v>5162.973090517291</v>
      </c>
      <c r="M33" s="58"/>
    </row>
    <row r="34" spans="1:14" ht="14.25" customHeight="1">
      <c r="A34" s="57"/>
      <c r="B34" s="57" t="s">
        <v>105</v>
      </c>
      <c r="C34" s="57"/>
      <c r="D34" s="67"/>
      <c r="E34" s="68"/>
      <c r="F34" s="58"/>
      <c r="G34" s="69"/>
      <c r="H34" s="58"/>
      <c r="I34" s="58"/>
      <c r="J34" s="58"/>
      <c r="K34" s="58"/>
      <c r="L34" s="58"/>
      <c r="M34" s="58"/>
    </row>
    <row r="35" spans="1:14" ht="14.25" customHeight="1">
      <c r="A35" s="57"/>
      <c r="B35" s="57" t="s">
        <v>106</v>
      </c>
      <c r="C35" s="57" t="s">
        <v>98</v>
      </c>
      <c r="D35" s="67">
        <v>400000</v>
      </c>
      <c r="E35" s="68">
        <v>0</v>
      </c>
      <c r="F35" s="58">
        <f t="shared" ref="F35:F40" si="1">D35+E35</f>
        <v>400000</v>
      </c>
      <c r="G35" s="69">
        <v>0.01</v>
      </c>
      <c r="H35" s="58">
        <v>2</v>
      </c>
      <c r="I35" s="58">
        <f t="shared" ref="I35:I40" si="2">F35*G35</f>
        <v>4000</v>
      </c>
      <c r="J35" s="58">
        <f t="shared" ref="J35:J39" si="3">(1+(H35/100))^$J$32*I35</f>
        <v>5123.445706888645</v>
      </c>
      <c r="K35" s="58"/>
      <c r="L35" s="58">
        <f t="shared" ref="L35:L40" si="4">J35</f>
        <v>5123.445706888645</v>
      </c>
      <c r="M35" s="58"/>
    </row>
    <row r="36" spans="1:14" ht="14.25" customHeight="1">
      <c r="A36" s="57"/>
      <c r="B36" s="57" t="s">
        <v>107</v>
      </c>
      <c r="C36" s="57" t="s">
        <v>98</v>
      </c>
      <c r="D36" s="67">
        <v>200000</v>
      </c>
      <c r="E36" s="68">
        <v>0</v>
      </c>
      <c r="F36" s="58">
        <f t="shared" si="1"/>
        <v>200000</v>
      </c>
      <c r="G36" s="69">
        <v>0.03</v>
      </c>
      <c r="H36" s="58">
        <v>3</v>
      </c>
      <c r="I36" s="58">
        <f t="shared" si="2"/>
        <v>6000</v>
      </c>
      <c r="J36" s="58">
        <f t="shared" si="3"/>
        <v>8681.9355830109562</v>
      </c>
      <c r="K36" s="58"/>
      <c r="L36" s="58">
        <f t="shared" si="4"/>
        <v>8681.9355830109562</v>
      </c>
      <c r="M36" s="58"/>
    </row>
    <row r="37" spans="1:14" ht="14.25" customHeight="1">
      <c r="A37" s="57"/>
      <c r="B37" s="57" t="s">
        <v>108</v>
      </c>
      <c r="C37" s="57" t="s">
        <v>98</v>
      </c>
      <c r="D37" s="67">
        <v>1042288</v>
      </c>
      <c r="E37" s="68">
        <v>1377892.65</v>
      </c>
      <c r="F37" s="58">
        <f t="shared" si="1"/>
        <v>2420180.65</v>
      </c>
      <c r="G37" s="69">
        <v>2.5000000000000001E-3</v>
      </c>
      <c r="H37" s="58">
        <v>2</v>
      </c>
      <c r="I37" s="58">
        <f t="shared" si="2"/>
        <v>6050.4516249999997</v>
      </c>
      <c r="J37" s="58">
        <f t="shared" si="3"/>
        <v>7749.7901007109185</v>
      </c>
      <c r="K37" s="58"/>
      <c r="L37" s="58">
        <f t="shared" si="4"/>
        <v>7749.7901007109185</v>
      </c>
      <c r="M37" s="58"/>
    </row>
    <row r="38" spans="1:14" ht="14.25" customHeight="1">
      <c r="A38" s="57"/>
      <c r="B38" s="57" t="s">
        <v>109</v>
      </c>
      <c r="C38" s="57" t="s">
        <v>98</v>
      </c>
      <c r="D38" s="67">
        <v>1608052</v>
      </c>
      <c r="E38" s="68">
        <v>0</v>
      </c>
      <c r="F38" s="58">
        <f t="shared" si="1"/>
        <v>1608052</v>
      </c>
      <c r="G38" s="69">
        <v>5.0000000000000001E-3</v>
      </c>
      <c r="H38" s="58">
        <v>1.5</v>
      </c>
      <c r="I38" s="58">
        <f t="shared" si="2"/>
        <v>8040.26</v>
      </c>
      <c r="J38" s="58">
        <f t="shared" si="3"/>
        <v>9684.9107075143074</v>
      </c>
      <c r="K38" s="58"/>
      <c r="L38" s="58">
        <f t="shared" si="4"/>
        <v>9684.9107075143074</v>
      </c>
      <c r="M38" s="58"/>
    </row>
    <row r="39" spans="1:14" ht="14.25" customHeight="1">
      <c r="A39" s="57"/>
      <c r="B39" s="57" t="s">
        <v>110</v>
      </c>
      <c r="C39" s="57" t="s">
        <v>98</v>
      </c>
      <c r="D39" s="67">
        <v>30000</v>
      </c>
      <c r="E39" s="68">
        <v>0</v>
      </c>
      <c r="F39" s="58">
        <f t="shared" si="1"/>
        <v>30000</v>
      </c>
      <c r="G39" s="69">
        <v>5.0000000000000001E-3</v>
      </c>
      <c r="H39" s="58">
        <v>2.5</v>
      </c>
      <c r="I39" s="58">
        <f t="shared" si="2"/>
        <v>150</v>
      </c>
      <c r="J39" s="58">
        <f t="shared" si="3"/>
        <v>204.23942374636789</v>
      </c>
      <c r="K39" s="58"/>
      <c r="L39" s="58">
        <f t="shared" si="4"/>
        <v>204.23942374636789</v>
      </c>
      <c r="M39" s="58"/>
    </row>
    <row r="40" spans="1:14" ht="14.25" customHeight="1">
      <c r="A40" s="57"/>
      <c r="B40" s="57" t="s">
        <v>111</v>
      </c>
      <c r="C40" s="57" t="s">
        <v>98</v>
      </c>
      <c r="D40" s="67">
        <v>445830</v>
      </c>
      <c r="E40" s="68">
        <v>0</v>
      </c>
      <c r="F40" s="58">
        <f t="shared" si="1"/>
        <v>445830</v>
      </c>
      <c r="G40" s="69">
        <v>0.01</v>
      </c>
      <c r="H40" s="58">
        <v>5</v>
      </c>
      <c r="I40" s="58">
        <f t="shared" si="2"/>
        <v>4458.3</v>
      </c>
      <c r="J40" s="58">
        <f>(1+(H40/100))^$M$32*I40</f>
        <v>6428.1948410707828</v>
      </c>
      <c r="K40" s="58"/>
      <c r="L40" s="58">
        <f t="shared" si="4"/>
        <v>6428.1948410707828</v>
      </c>
      <c r="M40" s="58"/>
    </row>
    <row r="41" spans="1:14" ht="14.25" customHeight="1">
      <c r="A41" s="57"/>
      <c r="B41" s="57"/>
      <c r="C41" s="57"/>
      <c r="D41" s="67"/>
      <c r="E41" s="68"/>
      <c r="F41" s="58"/>
      <c r="G41" s="69"/>
      <c r="H41" s="70" t="s">
        <v>112</v>
      </c>
      <c r="I41" s="71">
        <f t="shared" ref="I41:J41" si="5">SUM(I33:I40)</f>
        <v>32729.871625000003</v>
      </c>
      <c r="J41" s="71">
        <f t="shared" si="5"/>
        <v>43035.489453459268</v>
      </c>
      <c r="K41" s="71"/>
      <c r="L41" s="71">
        <f>SUM(L33:L40)</f>
        <v>43035.489453459268</v>
      </c>
      <c r="M41" s="71"/>
    </row>
    <row r="42" spans="1:14" ht="14.25" customHeight="1">
      <c r="A42" s="57"/>
      <c r="B42" s="57" t="s">
        <v>113</v>
      </c>
      <c r="C42" s="57" t="s">
        <v>98</v>
      </c>
      <c r="D42" s="67">
        <v>450000</v>
      </c>
      <c r="E42" s="68">
        <v>0</v>
      </c>
      <c r="F42" s="58">
        <f>D42+E42</f>
        <v>450000</v>
      </c>
      <c r="G42" s="69">
        <v>2.5000000000000001E-2</v>
      </c>
      <c r="H42" s="58">
        <v>5</v>
      </c>
      <c r="I42" s="58">
        <f>F42*G42</f>
        <v>11250</v>
      </c>
      <c r="J42" s="58">
        <f>(1+(H42/100))^$J$32*I42</f>
        <v>20702.307774921592</v>
      </c>
      <c r="K42" s="58"/>
      <c r="L42" s="58">
        <f>J42</f>
        <v>20702.307774921592</v>
      </c>
      <c r="M42" s="58"/>
    </row>
    <row r="43" spans="1:14" ht="14.25" customHeight="1">
      <c r="A43" s="57"/>
      <c r="B43" s="57"/>
      <c r="C43" s="57"/>
      <c r="D43" s="67"/>
      <c r="E43" s="68"/>
      <c r="F43" s="58"/>
      <c r="G43" s="69"/>
      <c r="H43" s="70" t="s">
        <v>114</v>
      </c>
      <c r="I43" s="71">
        <f t="shared" ref="I43:J43" si="6">SUM(I42)</f>
        <v>11250</v>
      </c>
      <c r="J43" s="71">
        <f t="shared" si="6"/>
        <v>20702.307774921592</v>
      </c>
      <c r="K43" s="71"/>
      <c r="L43" s="71">
        <f>L42</f>
        <v>20702.307774921592</v>
      </c>
      <c r="M43" s="71"/>
    </row>
    <row r="44" spans="1:14" ht="14.25" customHeight="1">
      <c r="A44" s="72"/>
      <c r="B44" s="72"/>
      <c r="C44" s="72"/>
      <c r="D44" s="71">
        <f>SUM(D33:D42)</f>
        <v>4579256</v>
      </c>
      <c r="E44" s="72"/>
      <c r="F44" s="71">
        <f>SUM(F33:F42)</f>
        <v>5957148.6500000004</v>
      </c>
      <c r="G44" s="72"/>
      <c r="H44" s="56" t="s">
        <v>115</v>
      </c>
      <c r="I44" s="71">
        <f t="shared" ref="I44:J44" si="7">I41+I43</f>
        <v>43979.871625</v>
      </c>
      <c r="J44" s="71">
        <f t="shared" si="7"/>
        <v>63737.797228380863</v>
      </c>
      <c r="K44" s="71"/>
      <c r="L44" s="71">
        <f>L43+L41</f>
        <v>63737.797228380863</v>
      </c>
      <c r="M44" s="71"/>
    </row>
    <row r="45" spans="1:14" ht="14.25" customHeight="1">
      <c r="A45" s="366" t="s">
        <v>116</v>
      </c>
      <c r="B45" s="350"/>
      <c r="C45" s="350"/>
      <c r="D45" s="350"/>
      <c r="E45" s="350"/>
      <c r="F45" s="350"/>
      <c r="G45" s="350"/>
      <c r="H45" s="350"/>
      <c r="I45" s="350"/>
      <c r="J45" s="350"/>
      <c r="K45" s="351"/>
      <c r="L45" s="71">
        <f>L44</f>
        <v>63737.797228380863</v>
      </c>
      <c r="M45" s="71"/>
    </row>
    <row r="46" spans="1:14" ht="14.25" customHeight="1">
      <c r="A46" s="366" t="s">
        <v>117</v>
      </c>
      <c r="B46" s="350"/>
      <c r="C46" s="350"/>
      <c r="D46" s="350"/>
      <c r="E46" s="350"/>
      <c r="F46" s="350"/>
      <c r="G46" s="350"/>
      <c r="H46" s="350"/>
      <c r="I46" s="350"/>
      <c r="J46" s="350"/>
      <c r="K46" s="351"/>
      <c r="L46" s="63">
        <f>+L45+L30+L28+L26</f>
        <v>192865.53420338087</v>
      </c>
      <c r="M46" s="57">
        <f>L46/12</f>
        <v>16072.127850281739</v>
      </c>
      <c r="N46">
        <f>M46/8</f>
        <v>2009.0159812852173</v>
      </c>
    </row>
    <row r="47" spans="1:14" ht="14.25" customHeight="1">
      <c r="A47" s="51"/>
      <c r="B47" s="359" t="s">
        <v>118</v>
      </c>
      <c r="C47" s="350"/>
      <c r="D47" s="350"/>
      <c r="E47" s="350"/>
      <c r="F47" s="350"/>
      <c r="G47" s="350"/>
      <c r="H47" s="350"/>
      <c r="I47" s="350"/>
      <c r="J47" s="350"/>
      <c r="K47" s="351"/>
      <c r="L47" s="67">
        <f>1*2*350</f>
        <v>700</v>
      </c>
      <c r="M47" s="57"/>
    </row>
    <row r="48" spans="1:14" ht="14.25" customHeight="1">
      <c r="A48" s="51"/>
      <c r="B48" s="359" t="s">
        <v>119</v>
      </c>
      <c r="C48" s="350"/>
      <c r="D48" s="350"/>
      <c r="E48" s="350"/>
      <c r="F48" s="350"/>
      <c r="G48" s="350"/>
      <c r="H48" s="350"/>
      <c r="I48" s="350"/>
      <c r="J48" s="350"/>
      <c r="K48" s="351"/>
      <c r="L48" s="67">
        <f>2.92%*2.5*L46</f>
        <v>14079.183996846803</v>
      </c>
      <c r="M48" s="57"/>
    </row>
    <row r="49" spans="1:14" ht="14.25" customHeight="1">
      <c r="A49" s="51" t="s">
        <v>120</v>
      </c>
      <c r="B49" s="359" t="s">
        <v>121</v>
      </c>
      <c r="C49" s="350"/>
      <c r="D49" s="350"/>
      <c r="E49" s="350"/>
      <c r="F49" s="350"/>
      <c r="G49" s="350"/>
      <c r="H49" s="350"/>
      <c r="I49" s="350"/>
      <c r="J49" s="350"/>
      <c r="K49" s="351"/>
      <c r="L49" s="67">
        <f>SUM(L46:L48)</f>
        <v>207644.71820022768</v>
      </c>
      <c r="M49" s="57"/>
    </row>
    <row r="50" spans="1:14" ht="14.25" customHeight="1">
      <c r="A50" s="51" t="s">
        <v>122</v>
      </c>
      <c r="B50" s="359" t="s">
        <v>123</v>
      </c>
      <c r="C50" s="350"/>
      <c r="D50" s="350"/>
      <c r="E50" s="350"/>
      <c r="F50" s="350"/>
      <c r="G50" s="350"/>
      <c r="H50" s="350"/>
      <c r="I50" s="350"/>
      <c r="J50" s="350"/>
      <c r="K50" s="351"/>
      <c r="L50" s="67">
        <f>SUM(L49+L22)</f>
        <v>439546.45540422772</v>
      </c>
      <c r="M50" s="57"/>
    </row>
    <row r="51" spans="1:14" ht="14.25" customHeight="1">
      <c r="A51" s="51"/>
      <c r="B51" s="359" t="s">
        <v>124</v>
      </c>
      <c r="C51" s="350"/>
      <c r="D51" s="350"/>
      <c r="E51" s="350"/>
      <c r="F51" s="350"/>
      <c r="G51" s="350"/>
      <c r="H51" s="350"/>
      <c r="I51" s="350"/>
      <c r="J51" s="350"/>
      <c r="K51" s="351"/>
      <c r="L51" s="67">
        <f>L50*0.1</f>
        <v>43954.645540422775</v>
      </c>
      <c r="M51" s="57">
        <v>147531.85161179685</v>
      </c>
    </row>
    <row r="52" spans="1:14" ht="14.25" customHeight="1">
      <c r="A52" s="51"/>
      <c r="B52" s="360" t="s">
        <v>125</v>
      </c>
      <c r="C52" s="350"/>
      <c r="D52" s="350"/>
      <c r="E52" s="350"/>
      <c r="F52" s="350"/>
      <c r="G52" s="350"/>
      <c r="H52" s="350"/>
      <c r="I52" s="350"/>
      <c r="J52" s="350"/>
      <c r="K52" s="351"/>
      <c r="L52" s="63">
        <f>L50*0.18</f>
        <v>79118.361972760991</v>
      </c>
      <c r="M52" s="57">
        <v>6638.9333225308565</v>
      </c>
      <c r="N52">
        <v>79667.199870370285</v>
      </c>
    </row>
    <row r="53" spans="1:14" ht="14.25" customHeight="1">
      <c r="A53" s="51"/>
      <c r="B53" s="360" t="s">
        <v>126</v>
      </c>
      <c r="C53" s="350"/>
      <c r="D53" s="350"/>
      <c r="E53" s="350"/>
      <c r="F53" s="350"/>
      <c r="G53" s="350"/>
      <c r="H53" s="350"/>
      <c r="I53" s="350"/>
      <c r="J53" s="350"/>
      <c r="K53" s="351"/>
      <c r="L53" s="63">
        <f>(L50-L21)*0.01</f>
        <v>2556.4471820022768</v>
      </c>
      <c r="M53" s="57"/>
    </row>
    <row r="54" spans="1:14" ht="14.25" customHeight="1">
      <c r="A54" s="51"/>
      <c r="B54" s="360" t="s">
        <v>127</v>
      </c>
      <c r="C54" s="350"/>
      <c r="D54" s="350"/>
      <c r="E54" s="350"/>
      <c r="F54" s="350"/>
      <c r="G54" s="350"/>
      <c r="H54" s="350"/>
      <c r="I54" s="350"/>
      <c r="J54" s="350"/>
      <c r="K54" s="351"/>
      <c r="L54" s="63">
        <f>L49*0.05</f>
        <v>10382.235910011384</v>
      </c>
      <c r="M54" s="57"/>
    </row>
    <row r="55" spans="1:14" ht="14.25" customHeight="1">
      <c r="A55" s="51" t="s">
        <v>128</v>
      </c>
      <c r="B55" s="360" t="s">
        <v>129</v>
      </c>
      <c r="C55" s="350"/>
      <c r="D55" s="350"/>
      <c r="E55" s="350"/>
      <c r="F55" s="350"/>
      <c r="G55" s="350"/>
      <c r="H55" s="350"/>
      <c r="I55" s="350"/>
      <c r="J55" s="350"/>
      <c r="K55" s="351"/>
      <c r="L55" s="63">
        <f>SUM(L51:L54)</f>
        <v>136011.69060519742</v>
      </c>
      <c r="M55" s="57"/>
    </row>
    <row r="56" spans="1:14" ht="14.25" customHeight="1">
      <c r="A56" s="51" t="s">
        <v>130</v>
      </c>
      <c r="B56" s="360" t="s">
        <v>131</v>
      </c>
      <c r="C56" s="350"/>
      <c r="D56" s="350"/>
      <c r="E56" s="350"/>
      <c r="F56" s="350"/>
      <c r="G56" s="350"/>
      <c r="H56" s="350"/>
      <c r="I56" s="350"/>
      <c r="J56" s="350"/>
      <c r="K56" s="351"/>
      <c r="L56" s="63">
        <f>L50+L55</f>
        <v>575558.14600942517</v>
      </c>
      <c r="M56" s="57"/>
    </row>
    <row r="57" spans="1:14" ht="14.25" customHeight="1">
      <c r="A57" s="51" t="s">
        <v>132</v>
      </c>
      <c r="B57" s="360" t="s">
        <v>133</v>
      </c>
      <c r="C57" s="350"/>
      <c r="D57" s="350"/>
      <c r="E57" s="350"/>
      <c r="F57" s="350"/>
      <c r="G57" s="350"/>
      <c r="H57" s="350"/>
      <c r="I57" s="350"/>
      <c r="J57" s="350"/>
      <c r="K57" s="351"/>
      <c r="L57" s="63">
        <f>L56*0.005</f>
        <v>2877.7907300471261</v>
      </c>
      <c r="M57" s="57"/>
    </row>
    <row r="58" spans="1:14" ht="14.25" customHeight="1">
      <c r="A58" s="51" t="s">
        <v>134</v>
      </c>
      <c r="B58" s="360" t="s">
        <v>135</v>
      </c>
      <c r="C58" s="350"/>
      <c r="D58" s="350"/>
      <c r="E58" s="350"/>
      <c r="F58" s="350"/>
      <c r="G58" s="350"/>
      <c r="H58" s="350"/>
      <c r="I58" s="350"/>
      <c r="J58" s="350"/>
      <c r="K58" s="351"/>
      <c r="L58" s="63">
        <f>L56+L57</f>
        <v>578435.93673947232</v>
      </c>
      <c r="M58" s="57"/>
    </row>
    <row r="59" spans="1:14" ht="14.25" customHeight="1">
      <c r="A59" s="51" t="s">
        <v>136</v>
      </c>
      <c r="B59" s="360" t="s">
        <v>137</v>
      </c>
      <c r="C59" s="350"/>
      <c r="D59" s="350"/>
      <c r="E59" s="350"/>
      <c r="F59" s="350"/>
      <c r="G59" s="350"/>
      <c r="H59" s="350"/>
      <c r="I59" s="350"/>
      <c r="J59" s="350"/>
      <c r="K59" s="351"/>
      <c r="L59" s="63">
        <f>L58*5</f>
        <v>2892179.6836973615</v>
      </c>
      <c r="M59" s="57"/>
    </row>
    <row r="60" spans="1:14" ht="14.25" customHeight="1">
      <c r="A60" s="51" t="s">
        <v>138</v>
      </c>
      <c r="B60" s="360" t="s">
        <v>139</v>
      </c>
      <c r="C60" s="350"/>
      <c r="D60" s="350"/>
      <c r="E60" s="350"/>
      <c r="F60" s="350"/>
      <c r="G60" s="350"/>
      <c r="H60" s="350"/>
      <c r="I60" s="350"/>
      <c r="J60" s="350"/>
      <c r="K60" s="351"/>
      <c r="L60" s="63">
        <f>ROUND(L59,0)</f>
        <v>2892180</v>
      </c>
    </row>
    <row r="61" spans="1:14" ht="14.25" customHeight="1"/>
    <row r="62" spans="1:14" ht="14.25" customHeight="1"/>
    <row r="63" spans="1:14" ht="14.25" customHeight="1"/>
    <row r="64" spans="1:14" ht="14.25" customHeight="1"/>
    <row r="65" spans="2:12" ht="14.25" customHeight="1"/>
    <row r="66" spans="2:12" ht="14.25" customHeight="1">
      <c r="B66" t="s">
        <v>140</v>
      </c>
      <c r="E66" t="s">
        <v>141</v>
      </c>
      <c r="J66" s="361" t="s">
        <v>142</v>
      </c>
      <c r="K66" s="334"/>
      <c r="L66" s="334"/>
    </row>
    <row r="67" spans="2:12" ht="14.25" customHeight="1">
      <c r="J67" s="361" t="s">
        <v>143</v>
      </c>
      <c r="K67" s="334"/>
      <c r="L67" s="334"/>
    </row>
    <row r="68" spans="2:12" ht="14.25" customHeight="1"/>
    <row r="69" spans="2:12" ht="14.25" customHeight="1"/>
    <row r="70" spans="2:12" ht="14.25" customHeight="1"/>
    <row r="71" spans="2:12" ht="14.25" customHeight="1"/>
    <row r="72" spans="2:12" ht="14.25" customHeight="1"/>
    <row r="73" spans="2:12" ht="14.25" customHeight="1"/>
    <row r="74" spans="2:12" ht="14.25" customHeight="1"/>
    <row r="75" spans="2:12" ht="14.25" customHeight="1"/>
    <row r="76" spans="2:12" ht="14.25" customHeight="1"/>
    <row r="77" spans="2:12" ht="14.25" customHeight="1"/>
    <row r="78" spans="2:12" ht="14.25" customHeight="1"/>
    <row r="79" spans="2:12" ht="14.25" customHeight="1"/>
    <row r="80" spans="2:12"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32">
    <mergeCell ref="B49:K49"/>
    <mergeCell ref="D7:L7"/>
    <mergeCell ref="D8:L8"/>
    <mergeCell ref="A14:K14"/>
    <mergeCell ref="A21:K21"/>
    <mergeCell ref="A22:K22"/>
    <mergeCell ref="A30:K30"/>
    <mergeCell ref="A26:K26"/>
    <mergeCell ref="A28:K28"/>
    <mergeCell ref="B48:K48"/>
    <mergeCell ref="A45:K45"/>
    <mergeCell ref="A46:K46"/>
    <mergeCell ref="B47:K47"/>
    <mergeCell ref="D6:L6"/>
    <mergeCell ref="A1:L1"/>
    <mergeCell ref="A2:L2"/>
    <mergeCell ref="D3:L3"/>
    <mergeCell ref="D4:L4"/>
    <mergeCell ref="D5:L5"/>
    <mergeCell ref="B60:K60"/>
    <mergeCell ref="J66:L66"/>
    <mergeCell ref="J67:L67"/>
    <mergeCell ref="B55:K55"/>
    <mergeCell ref="B56:K56"/>
    <mergeCell ref="B57:K57"/>
    <mergeCell ref="B58:K58"/>
    <mergeCell ref="B59:K59"/>
    <mergeCell ref="B50:K50"/>
    <mergeCell ref="B51:K51"/>
    <mergeCell ref="B52:K52"/>
    <mergeCell ref="B53:K53"/>
    <mergeCell ref="B54:K54"/>
  </mergeCells>
  <printOptions horizontalCentered="1"/>
  <pageMargins left="0.11811023622047245" right="0.11811023622047245" top="0.35433070866141736" bottom="0.15748031496062992" header="0" footer="0"/>
  <pageSetup scale="82" orientation="landscape" r:id="rId1"/>
  <rowBreaks count="1" manualBreakCount="1">
    <brk id="26" max="11" man="1"/>
  </rowBreaks>
  <colBreaks count="1" manualBreakCount="1">
    <brk id="1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U100"/>
  <sheetViews>
    <sheetView view="pageBreakPreview" zoomScale="60" zoomScaleNormal="100" workbookViewId="0">
      <selection activeCell="S20" sqref="S20"/>
    </sheetView>
  </sheetViews>
  <sheetFormatPr defaultColWidth="14.42578125" defaultRowHeight="15" customHeight="1"/>
  <cols>
    <col min="1" max="1" width="8.7109375" customWidth="1"/>
    <col min="2" max="2" width="27.85546875" customWidth="1"/>
    <col min="3" max="3" width="10" customWidth="1"/>
    <col min="4" max="4" width="14.28515625" customWidth="1"/>
    <col min="5" max="5" width="12" customWidth="1"/>
    <col min="6" max="6" width="14.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 min="14" max="21" width="8.7109375" customWidth="1"/>
  </cols>
  <sheetData>
    <row r="1" spans="1:21" ht="26.25" customHeight="1">
      <c r="A1" s="362" t="s">
        <v>153</v>
      </c>
      <c r="B1" s="334"/>
      <c r="C1" s="334"/>
      <c r="D1" s="334"/>
      <c r="E1" s="334"/>
      <c r="F1" s="334"/>
      <c r="G1" s="334"/>
      <c r="H1" s="334"/>
      <c r="I1" s="334"/>
      <c r="J1" s="334"/>
      <c r="K1" s="334"/>
      <c r="L1" s="334"/>
    </row>
    <row r="2" spans="1:21" ht="47.25" customHeight="1">
      <c r="A2" s="363" t="s">
        <v>154</v>
      </c>
      <c r="B2" s="364"/>
      <c r="C2" s="364"/>
      <c r="D2" s="364"/>
      <c r="E2" s="364"/>
      <c r="F2" s="364"/>
      <c r="G2" s="364"/>
      <c r="H2" s="364"/>
      <c r="I2" s="364"/>
      <c r="J2" s="364"/>
      <c r="K2" s="364"/>
      <c r="L2" s="365"/>
    </row>
    <row r="3" spans="1:21" ht="20.25" customHeight="1">
      <c r="A3" s="44">
        <v>1</v>
      </c>
      <c r="B3" s="45" t="s">
        <v>50</v>
      </c>
      <c r="C3" s="46" t="s">
        <v>51</v>
      </c>
      <c r="D3" s="367" t="s">
        <v>52</v>
      </c>
      <c r="E3" s="350"/>
      <c r="F3" s="350"/>
      <c r="G3" s="350"/>
      <c r="H3" s="350"/>
      <c r="I3" s="350"/>
      <c r="J3" s="350"/>
      <c r="K3" s="350"/>
      <c r="L3" s="351"/>
    </row>
    <row r="4" spans="1:21" ht="20.25" customHeight="1">
      <c r="A4" s="44">
        <v>2</v>
      </c>
      <c r="B4" s="45" t="s">
        <v>54</v>
      </c>
      <c r="C4" s="46" t="s">
        <v>51</v>
      </c>
      <c r="D4" s="367" t="s">
        <v>55</v>
      </c>
      <c r="E4" s="350"/>
      <c r="F4" s="350"/>
      <c r="G4" s="350"/>
      <c r="H4" s="350"/>
      <c r="I4" s="350"/>
      <c r="J4" s="350"/>
      <c r="K4" s="350"/>
      <c r="L4" s="351"/>
    </row>
    <row r="5" spans="1:21" ht="20.25" customHeight="1">
      <c r="A5" s="44">
        <v>3</v>
      </c>
      <c r="B5" s="45" t="s">
        <v>56</v>
      </c>
      <c r="C5" s="46" t="s">
        <v>51</v>
      </c>
      <c r="D5" s="367" t="s">
        <v>55</v>
      </c>
      <c r="E5" s="350"/>
      <c r="F5" s="350"/>
      <c r="G5" s="350"/>
      <c r="H5" s="350"/>
      <c r="I5" s="350"/>
      <c r="J5" s="350"/>
      <c r="K5" s="350"/>
      <c r="L5" s="351"/>
    </row>
    <row r="6" spans="1:21" ht="20.25" customHeight="1">
      <c r="A6" s="44">
        <v>4</v>
      </c>
      <c r="B6" s="45" t="s">
        <v>58</v>
      </c>
      <c r="C6" s="46" t="s">
        <v>51</v>
      </c>
      <c r="D6" s="367" t="s">
        <v>155</v>
      </c>
      <c r="E6" s="350"/>
      <c r="F6" s="350"/>
      <c r="G6" s="350"/>
      <c r="H6" s="350"/>
      <c r="I6" s="350"/>
      <c r="J6" s="350"/>
      <c r="K6" s="350"/>
      <c r="L6" s="351"/>
    </row>
    <row r="7" spans="1:21" ht="20.25" customHeight="1">
      <c r="A7" s="44">
        <v>5</v>
      </c>
      <c r="B7" s="45" t="s">
        <v>59</v>
      </c>
      <c r="C7" s="46" t="s">
        <v>51</v>
      </c>
      <c r="D7" s="367" t="s">
        <v>156</v>
      </c>
      <c r="E7" s="350"/>
      <c r="F7" s="350"/>
      <c r="G7" s="350"/>
      <c r="H7" s="350"/>
      <c r="I7" s="350"/>
      <c r="J7" s="350"/>
      <c r="K7" s="350"/>
      <c r="L7" s="351"/>
    </row>
    <row r="8" spans="1:21" ht="36" customHeight="1">
      <c r="A8" s="44">
        <v>6</v>
      </c>
      <c r="B8" s="47" t="s">
        <v>61</v>
      </c>
      <c r="C8" s="46" t="s">
        <v>51</v>
      </c>
      <c r="D8" s="367">
        <v>2020</v>
      </c>
      <c r="E8" s="350"/>
      <c r="F8" s="350"/>
      <c r="G8" s="350"/>
      <c r="H8" s="350"/>
      <c r="I8" s="350"/>
      <c r="J8" s="350"/>
      <c r="K8" s="350"/>
      <c r="L8" s="351"/>
    </row>
    <row r="9" spans="1:21" ht="40.5" customHeight="1">
      <c r="A9" s="48" t="s">
        <v>62</v>
      </c>
      <c r="B9" s="48" t="s">
        <v>28</v>
      </c>
      <c r="C9" s="48" t="s">
        <v>30</v>
      </c>
      <c r="D9" s="48" t="s">
        <v>63</v>
      </c>
      <c r="E9" s="48" t="s">
        <v>64</v>
      </c>
      <c r="F9" s="48" t="s">
        <v>65</v>
      </c>
      <c r="G9" s="48" t="s">
        <v>66</v>
      </c>
      <c r="H9" s="48" t="s">
        <v>67</v>
      </c>
      <c r="I9" s="48" t="s">
        <v>68</v>
      </c>
      <c r="J9" s="48" t="s">
        <v>29</v>
      </c>
      <c r="K9" s="48" t="s">
        <v>31</v>
      </c>
      <c r="L9" s="48" t="s">
        <v>69</v>
      </c>
      <c r="M9" s="49" t="s">
        <v>70</v>
      </c>
      <c r="N9" s="50"/>
      <c r="O9" s="50"/>
      <c r="P9" s="50"/>
      <c r="Q9" s="50"/>
      <c r="R9" s="50"/>
      <c r="S9" s="50"/>
      <c r="T9" s="50"/>
      <c r="U9" s="50"/>
    </row>
    <row r="10" spans="1:21" ht="14.25" customHeight="1">
      <c r="A10" s="51">
        <v>1</v>
      </c>
      <c r="B10" s="51">
        <v>2</v>
      </c>
      <c r="C10" s="51">
        <v>3</v>
      </c>
      <c r="D10" s="51">
        <v>4</v>
      </c>
      <c r="E10" s="51">
        <v>5</v>
      </c>
      <c r="F10" s="51">
        <v>6</v>
      </c>
      <c r="G10" s="51">
        <v>7</v>
      </c>
      <c r="H10" s="51">
        <v>8</v>
      </c>
      <c r="I10" s="51">
        <v>9</v>
      </c>
      <c r="J10" s="51">
        <v>10</v>
      </c>
      <c r="K10" s="51">
        <v>11</v>
      </c>
      <c r="L10" s="51">
        <v>12</v>
      </c>
      <c r="M10" s="52">
        <v>13</v>
      </c>
      <c r="N10" s="53"/>
      <c r="O10" s="53"/>
      <c r="P10" s="53"/>
      <c r="Q10" s="53"/>
      <c r="R10" s="53"/>
      <c r="S10" s="53"/>
      <c r="T10" s="53"/>
      <c r="U10" s="53"/>
    </row>
    <row r="11" spans="1:21" ht="17.25" customHeight="1">
      <c r="A11" s="51" t="s">
        <v>71</v>
      </c>
      <c r="B11" s="54" t="s">
        <v>72</v>
      </c>
      <c r="C11" s="52"/>
      <c r="D11" s="52"/>
      <c r="E11" s="52"/>
      <c r="F11" s="52"/>
      <c r="G11" s="52"/>
      <c r="H11" s="52"/>
      <c r="I11" s="52"/>
      <c r="J11" s="52"/>
      <c r="K11" s="52"/>
      <c r="L11" s="52"/>
      <c r="M11" s="52"/>
      <c r="N11" s="53"/>
      <c r="O11" s="53"/>
      <c r="P11" s="53"/>
      <c r="Q11" s="53"/>
      <c r="R11" s="53"/>
      <c r="S11" s="53"/>
      <c r="T11" s="53"/>
      <c r="U11" s="53"/>
    </row>
    <row r="12" spans="1:21" ht="14.25" customHeight="1">
      <c r="A12" s="55" t="s">
        <v>73</v>
      </c>
      <c r="B12" s="56" t="s">
        <v>74</v>
      </c>
      <c r="C12" s="57"/>
      <c r="D12" s="57"/>
      <c r="E12" s="57"/>
      <c r="F12" s="57"/>
      <c r="G12" s="57"/>
      <c r="H12" s="57"/>
      <c r="I12" s="57"/>
      <c r="J12" s="57"/>
      <c r="K12" s="57"/>
      <c r="L12" s="57"/>
      <c r="M12" s="57"/>
    </row>
    <row r="13" spans="1:21" ht="14.25" customHeight="1">
      <c r="A13" s="57"/>
      <c r="B13" s="57" t="s">
        <v>75</v>
      </c>
      <c r="C13" s="57" t="s">
        <v>76</v>
      </c>
      <c r="D13" s="57"/>
      <c r="E13" s="57"/>
      <c r="F13" s="57"/>
      <c r="G13" s="57"/>
      <c r="H13" s="57"/>
      <c r="I13" s="57"/>
      <c r="J13" s="58">
        <v>1</v>
      </c>
      <c r="K13" s="58">
        <v>4000</v>
      </c>
      <c r="L13" s="58">
        <f>12*4000</f>
        <v>48000</v>
      </c>
      <c r="M13" s="57"/>
    </row>
    <row r="14" spans="1:21" ht="14.25" customHeight="1">
      <c r="A14" s="366" t="s">
        <v>77</v>
      </c>
      <c r="B14" s="350"/>
      <c r="C14" s="350"/>
      <c r="D14" s="350"/>
      <c r="E14" s="350"/>
      <c r="F14" s="350"/>
      <c r="G14" s="350"/>
      <c r="H14" s="350"/>
      <c r="I14" s="350"/>
      <c r="J14" s="350"/>
      <c r="K14" s="351"/>
      <c r="L14" s="59">
        <f>L13</f>
        <v>48000</v>
      </c>
      <c r="M14" s="57"/>
    </row>
    <row r="15" spans="1:21" ht="31.5" customHeight="1">
      <c r="A15" s="55" t="s">
        <v>78</v>
      </c>
      <c r="B15" s="60" t="s">
        <v>79</v>
      </c>
      <c r="C15" s="57"/>
      <c r="D15" s="57"/>
      <c r="E15" s="57"/>
      <c r="F15" s="57"/>
      <c r="G15" s="57"/>
      <c r="H15" s="57"/>
      <c r="I15" s="57"/>
      <c r="J15" s="57"/>
      <c r="K15" s="57"/>
      <c r="L15" s="57"/>
      <c r="M15" s="57"/>
    </row>
    <row r="16" spans="1:21" ht="54" customHeight="1">
      <c r="A16" s="61"/>
      <c r="B16" s="62" t="s">
        <v>157</v>
      </c>
      <c r="C16" s="57" t="s">
        <v>81</v>
      </c>
      <c r="D16" s="57">
        <v>7.5</v>
      </c>
      <c r="E16" s="57"/>
      <c r="F16" s="57"/>
      <c r="G16" s="57"/>
      <c r="H16" s="57"/>
      <c r="I16" s="57"/>
      <c r="J16" s="57">
        <f>D16*0.746</f>
        <v>5.5949999999999998</v>
      </c>
      <c r="K16" s="57"/>
      <c r="L16" s="57"/>
      <c r="M16" s="57"/>
    </row>
    <row r="17" spans="1:14" ht="18" customHeight="1">
      <c r="A17" s="61"/>
      <c r="B17" s="62" t="s">
        <v>82</v>
      </c>
      <c r="C17" s="57"/>
      <c r="D17" s="57"/>
      <c r="E17" s="57"/>
      <c r="F17" s="57"/>
      <c r="G17" s="57"/>
      <c r="H17" s="57"/>
      <c r="I17" s="57"/>
      <c r="J17" s="57">
        <v>10</v>
      </c>
      <c r="K17" s="57"/>
      <c r="L17" s="57"/>
      <c r="M17" s="57"/>
    </row>
    <row r="18" spans="1:14" ht="52.5" customHeight="1">
      <c r="A18" s="61"/>
      <c r="B18" s="62" t="s">
        <v>83</v>
      </c>
      <c r="C18" s="57" t="s">
        <v>84</v>
      </c>
      <c r="D18" s="57">
        <v>10</v>
      </c>
      <c r="E18" s="57"/>
      <c r="F18" s="57"/>
      <c r="G18" s="57"/>
      <c r="H18" s="57"/>
      <c r="I18" s="57"/>
      <c r="J18" s="57">
        <f>M18</f>
        <v>22668.142500000002</v>
      </c>
      <c r="K18" s="57">
        <v>9.7200000000000006</v>
      </c>
      <c r="L18" s="57">
        <f t="shared" ref="L18:L19" si="0">J18*K18</f>
        <v>220334.34510000004</v>
      </c>
      <c r="M18" s="57">
        <f>J16*365*J17*1.11</f>
        <v>22668.142500000002</v>
      </c>
    </row>
    <row r="19" spans="1:14" ht="18" customHeight="1">
      <c r="A19" s="61"/>
      <c r="B19" s="62" t="s">
        <v>85</v>
      </c>
      <c r="C19" s="57"/>
      <c r="D19" s="57"/>
      <c r="E19" s="57"/>
      <c r="F19" s="57"/>
      <c r="G19" s="57"/>
      <c r="H19" s="57"/>
      <c r="I19" s="57"/>
      <c r="J19" s="57">
        <v>12</v>
      </c>
      <c r="K19" s="58">
        <f>630*J16</f>
        <v>3524.85</v>
      </c>
      <c r="L19" s="58">
        <f t="shared" si="0"/>
        <v>42298.2</v>
      </c>
      <c r="M19" s="57"/>
    </row>
    <row r="20" spans="1:14" ht="34.5" customHeight="1">
      <c r="A20" s="61"/>
      <c r="B20" s="62" t="s">
        <v>86</v>
      </c>
      <c r="C20" s="57"/>
      <c r="D20" s="57"/>
      <c r="E20" s="57"/>
      <c r="F20" s="57"/>
      <c r="G20" s="57"/>
      <c r="H20" s="57"/>
      <c r="I20" s="57"/>
      <c r="J20" s="57"/>
      <c r="K20" s="58"/>
      <c r="L20" s="58">
        <f>6%*L18</f>
        <v>13220.060706000002</v>
      </c>
      <c r="M20" s="57"/>
    </row>
    <row r="21" spans="1:14" ht="14.25" customHeight="1">
      <c r="A21" s="366" t="s">
        <v>87</v>
      </c>
      <c r="B21" s="350"/>
      <c r="C21" s="350"/>
      <c r="D21" s="350"/>
      <c r="E21" s="350"/>
      <c r="F21" s="350"/>
      <c r="G21" s="350"/>
      <c r="H21" s="350"/>
      <c r="I21" s="350"/>
      <c r="J21" s="350"/>
      <c r="K21" s="351"/>
      <c r="L21" s="61">
        <f>SUM(L18:L20)</f>
        <v>275852.60580600007</v>
      </c>
      <c r="M21" s="57"/>
    </row>
    <row r="22" spans="1:14" ht="14.25" customHeight="1">
      <c r="A22" s="366" t="s">
        <v>88</v>
      </c>
      <c r="B22" s="350"/>
      <c r="C22" s="350"/>
      <c r="D22" s="350"/>
      <c r="E22" s="350"/>
      <c r="F22" s="350"/>
      <c r="G22" s="350"/>
      <c r="H22" s="350"/>
      <c r="I22" s="350"/>
      <c r="J22" s="350"/>
      <c r="K22" s="351"/>
      <c r="L22" s="63">
        <f>L21+L14</f>
        <v>323852.60580600007</v>
      </c>
      <c r="M22" s="57"/>
    </row>
    <row r="23" spans="1:14" ht="14.25" customHeight="1">
      <c r="A23" s="51" t="s">
        <v>89</v>
      </c>
      <c r="B23" s="51" t="s">
        <v>90</v>
      </c>
      <c r="C23" s="64"/>
      <c r="D23" s="64"/>
      <c r="E23" s="64"/>
      <c r="F23" s="64"/>
      <c r="G23" s="64"/>
      <c r="H23" s="64"/>
      <c r="I23" s="64"/>
      <c r="J23" s="64"/>
      <c r="K23" s="64"/>
      <c r="L23" s="61"/>
      <c r="M23" s="57"/>
    </row>
    <row r="24" spans="1:14" ht="14.25" customHeight="1">
      <c r="A24" s="55" t="s">
        <v>73</v>
      </c>
      <c r="B24" s="56" t="s">
        <v>91</v>
      </c>
      <c r="C24" s="57"/>
      <c r="D24" s="57"/>
      <c r="E24" s="57"/>
      <c r="F24" s="57"/>
      <c r="G24" s="57"/>
      <c r="H24" s="57"/>
      <c r="I24" s="57"/>
      <c r="J24" s="57"/>
      <c r="K24" s="57"/>
      <c r="L24" s="57"/>
      <c r="M24" s="57"/>
    </row>
    <row r="25" spans="1:14" ht="80.25" customHeight="1">
      <c r="A25" s="57"/>
      <c r="B25" s="62" t="s">
        <v>158</v>
      </c>
      <c r="C25" s="57" t="s">
        <v>93</v>
      </c>
      <c r="D25" s="57"/>
      <c r="E25" s="57"/>
      <c r="F25" s="57"/>
      <c r="G25" s="57"/>
      <c r="H25" s="57"/>
      <c r="I25" s="57"/>
      <c r="J25" s="57">
        <f>N25/10</f>
        <v>564.63503084999991</v>
      </c>
      <c r="K25" s="58">
        <v>150</v>
      </c>
      <c r="L25" s="58">
        <f>J25*K25</f>
        <v>84695.254627499991</v>
      </c>
      <c r="M25" s="57">
        <f>573*5*81*2/1000000*33.33</f>
        <v>15.469452899999999</v>
      </c>
      <c r="N25">
        <f>M25*365</f>
        <v>5646.3503084999993</v>
      </c>
    </row>
    <row r="26" spans="1:14" ht="14.25" customHeight="1">
      <c r="A26" s="366" t="s">
        <v>77</v>
      </c>
      <c r="B26" s="350"/>
      <c r="C26" s="350"/>
      <c r="D26" s="350"/>
      <c r="E26" s="350"/>
      <c r="F26" s="350"/>
      <c r="G26" s="350"/>
      <c r="H26" s="350"/>
      <c r="I26" s="350"/>
      <c r="J26" s="350"/>
      <c r="K26" s="351"/>
      <c r="L26" s="59">
        <f>L25</f>
        <v>84695.254627499991</v>
      </c>
      <c r="M26" s="57"/>
    </row>
    <row r="27" spans="1:14" ht="40.5" customHeight="1">
      <c r="A27" s="55" t="s">
        <v>78</v>
      </c>
      <c r="B27" s="65" t="s">
        <v>94</v>
      </c>
      <c r="C27" s="57"/>
      <c r="D27" s="57"/>
      <c r="E27" s="57"/>
      <c r="F27" s="57"/>
      <c r="G27" s="57"/>
      <c r="H27" s="57"/>
      <c r="I27" s="57"/>
      <c r="J27" s="57">
        <v>0</v>
      </c>
      <c r="K27" s="58">
        <f>270000/5</f>
        <v>54000</v>
      </c>
      <c r="L27" s="58">
        <f>J27*K27</f>
        <v>0</v>
      </c>
      <c r="M27" s="57"/>
    </row>
    <row r="28" spans="1:14" ht="14.25" customHeight="1">
      <c r="A28" s="366" t="s">
        <v>95</v>
      </c>
      <c r="B28" s="350"/>
      <c r="C28" s="350"/>
      <c r="D28" s="350"/>
      <c r="E28" s="350"/>
      <c r="F28" s="350"/>
      <c r="G28" s="350"/>
      <c r="H28" s="350"/>
      <c r="I28" s="350"/>
      <c r="J28" s="350"/>
      <c r="K28" s="351"/>
      <c r="L28" s="59">
        <f>L27</f>
        <v>0</v>
      </c>
      <c r="M28" s="57"/>
    </row>
    <row r="29" spans="1:14" ht="45" customHeight="1">
      <c r="A29" s="55" t="s">
        <v>96</v>
      </c>
      <c r="B29" s="60" t="s">
        <v>97</v>
      </c>
      <c r="C29" s="57" t="s">
        <v>98</v>
      </c>
      <c r="D29" s="57"/>
      <c r="E29" s="57"/>
      <c r="F29" s="57"/>
      <c r="G29" s="57"/>
      <c r="H29" s="57"/>
      <c r="I29" s="57"/>
      <c r="J29" s="57">
        <v>2</v>
      </c>
      <c r="K29" s="58">
        <v>25000</v>
      </c>
      <c r="L29" s="58">
        <f>J29*K29</f>
        <v>50000</v>
      </c>
      <c r="M29" s="57"/>
    </row>
    <row r="30" spans="1:14" ht="14.25" customHeight="1">
      <c r="A30" s="366" t="s">
        <v>99</v>
      </c>
      <c r="B30" s="350"/>
      <c r="C30" s="350"/>
      <c r="D30" s="350"/>
      <c r="E30" s="350"/>
      <c r="F30" s="350"/>
      <c r="G30" s="350"/>
      <c r="H30" s="350"/>
      <c r="I30" s="350"/>
      <c r="J30" s="350"/>
      <c r="K30" s="351"/>
      <c r="L30" s="59">
        <f>L29</f>
        <v>50000</v>
      </c>
      <c r="M30" s="57"/>
    </row>
    <row r="31" spans="1:14" ht="14.25" customHeight="1">
      <c r="A31" s="55" t="s">
        <v>100</v>
      </c>
      <c r="B31" s="56" t="s">
        <v>101</v>
      </c>
      <c r="C31" s="57"/>
      <c r="D31" s="57"/>
      <c r="E31" s="57"/>
      <c r="F31" s="57"/>
      <c r="G31" s="57"/>
      <c r="H31" s="57"/>
      <c r="I31" s="64"/>
      <c r="J31" s="66"/>
      <c r="K31" s="66"/>
      <c r="L31" s="66"/>
      <c r="M31" s="66"/>
    </row>
    <row r="32" spans="1:14" ht="14.25" customHeight="1">
      <c r="A32" s="61"/>
      <c r="B32" s="56" t="s">
        <v>159</v>
      </c>
      <c r="C32" s="57"/>
      <c r="D32" s="57"/>
      <c r="E32" s="57"/>
      <c r="F32" s="57"/>
      <c r="G32" s="57"/>
      <c r="H32" s="64"/>
      <c r="I32" s="64" t="s">
        <v>103</v>
      </c>
      <c r="J32" s="66">
        <v>7.5</v>
      </c>
      <c r="K32" s="66"/>
      <c r="L32" s="66"/>
      <c r="M32" s="66"/>
    </row>
    <row r="33" spans="1:14" ht="14.25" customHeight="1">
      <c r="A33" s="57"/>
      <c r="B33" s="57" t="s">
        <v>104</v>
      </c>
      <c r="C33" s="57" t="s">
        <v>98</v>
      </c>
      <c r="D33" s="67">
        <v>403086</v>
      </c>
      <c r="E33" s="68">
        <v>0</v>
      </c>
      <c r="F33" s="58">
        <f>D33+E33</f>
        <v>403086</v>
      </c>
      <c r="G33" s="69">
        <v>0.01</v>
      </c>
      <c r="H33" s="58">
        <v>2</v>
      </c>
      <c r="I33" s="58">
        <f>F33*G33</f>
        <v>4030.86</v>
      </c>
      <c r="J33" s="58">
        <f>(1+(H33/100))^$J$32*I33</f>
        <v>4676.2637984042894</v>
      </c>
      <c r="K33" s="58"/>
      <c r="L33" s="58">
        <f>J33</f>
        <v>4676.2637984042894</v>
      </c>
      <c r="M33" s="58"/>
    </row>
    <row r="34" spans="1:14" ht="14.25" customHeight="1">
      <c r="A34" s="57"/>
      <c r="B34" s="57" t="s">
        <v>105</v>
      </c>
      <c r="C34" s="57"/>
      <c r="D34" s="67"/>
      <c r="E34" s="68"/>
      <c r="F34" s="58"/>
      <c r="G34" s="69"/>
      <c r="H34" s="58"/>
      <c r="I34" s="58"/>
      <c r="J34" s="58"/>
      <c r="K34" s="58"/>
      <c r="L34" s="58"/>
      <c r="M34" s="58"/>
    </row>
    <row r="35" spans="1:14" ht="14.25" customHeight="1">
      <c r="A35" s="57"/>
      <c r="B35" s="57" t="s">
        <v>106</v>
      </c>
      <c r="C35" s="57" t="s">
        <v>98</v>
      </c>
      <c r="D35" s="67">
        <v>400000</v>
      </c>
      <c r="E35" s="68">
        <v>0</v>
      </c>
      <c r="F35" s="58">
        <f t="shared" ref="F35:F40" si="1">D35+E35</f>
        <v>400000</v>
      </c>
      <c r="G35" s="69">
        <v>0.01</v>
      </c>
      <c r="H35" s="58">
        <v>2</v>
      </c>
      <c r="I35" s="58">
        <f t="shared" ref="I35:I40" si="2">F35*G35</f>
        <v>4000</v>
      </c>
      <c r="J35" s="58">
        <f t="shared" ref="J35:J40" si="3">(1+(H35/100))^$J$32*I35</f>
        <v>4640.4626292198582</v>
      </c>
      <c r="K35" s="58"/>
      <c r="L35" s="58">
        <f t="shared" ref="L35:L40" si="4">J35</f>
        <v>4640.4626292198582</v>
      </c>
      <c r="M35" s="58"/>
    </row>
    <row r="36" spans="1:14" ht="14.25" customHeight="1">
      <c r="A36" s="57"/>
      <c r="B36" s="57" t="s">
        <v>107</v>
      </c>
      <c r="C36" s="57" t="s">
        <v>98</v>
      </c>
      <c r="D36" s="67">
        <v>200000</v>
      </c>
      <c r="E36" s="68">
        <v>0</v>
      </c>
      <c r="F36" s="58">
        <f t="shared" si="1"/>
        <v>200000</v>
      </c>
      <c r="G36" s="69">
        <v>0.03</v>
      </c>
      <c r="H36" s="58">
        <v>3</v>
      </c>
      <c r="I36" s="58">
        <f t="shared" si="2"/>
        <v>6000</v>
      </c>
      <c r="J36" s="58">
        <f t="shared" si="3"/>
        <v>7489.1138993626973</v>
      </c>
      <c r="K36" s="58"/>
      <c r="L36" s="58">
        <f t="shared" si="4"/>
        <v>7489.1138993626973</v>
      </c>
      <c r="M36" s="58"/>
    </row>
    <row r="37" spans="1:14" ht="14.25" customHeight="1">
      <c r="A37" s="57"/>
      <c r="B37" s="57" t="s">
        <v>108</v>
      </c>
      <c r="C37" s="57" t="s">
        <v>98</v>
      </c>
      <c r="D37" s="67">
        <v>3000665</v>
      </c>
      <c r="E37" s="68">
        <v>1377892.65</v>
      </c>
      <c r="F37" s="58">
        <f t="shared" si="1"/>
        <v>4378557.6500000004</v>
      </c>
      <c r="G37" s="69">
        <v>2.5000000000000001E-3</v>
      </c>
      <c r="H37" s="58">
        <v>2</v>
      </c>
      <c r="I37" s="58">
        <f t="shared" si="2"/>
        <v>10946.394125000001</v>
      </c>
      <c r="J37" s="58">
        <f t="shared" si="3"/>
        <v>12699.083215443578</v>
      </c>
      <c r="K37" s="58"/>
      <c r="L37" s="58">
        <f t="shared" si="4"/>
        <v>12699.083215443578</v>
      </c>
      <c r="M37" s="58"/>
    </row>
    <row r="38" spans="1:14" ht="14.25" customHeight="1">
      <c r="A38" s="57"/>
      <c r="B38" s="57" t="s">
        <v>109</v>
      </c>
      <c r="C38" s="57" t="s">
        <v>98</v>
      </c>
      <c r="D38" s="67">
        <v>2303008</v>
      </c>
      <c r="E38" s="68">
        <v>0</v>
      </c>
      <c r="F38" s="58">
        <f t="shared" si="1"/>
        <v>2303008</v>
      </c>
      <c r="G38" s="69">
        <v>5.0000000000000001E-3</v>
      </c>
      <c r="H38" s="58">
        <v>1.5</v>
      </c>
      <c r="I38" s="58">
        <f t="shared" si="2"/>
        <v>11515.04</v>
      </c>
      <c r="J38" s="58">
        <f t="shared" si="3"/>
        <v>12875.401115927654</v>
      </c>
      <c r="K38" s="58"/>
      <c r="L38" s="58">
        <f t="shared" si="4"/>
        <v>12875.401115927654</v>
      </c>
      <c r="M38" s="58"/>
    </row>
    <row r="39" spans="1:14" ht="14.25" customHeight="1">
      <c r="A39" s="57"/>
      <c r="B39" s="57" t="s">
        <v>110</v>
      </c>
      <c r="C39" s="57" t="s">
        <v>98</v>
      </c>
      <c r="D39" s="67">
        <v>25000</v>
      </c>
      <c r="E39" s="68">
        <v>0</v>
      </c>
      <c r="F39" s="58">
        <f t="shared" si="1"/>
        <v>25000</v>
      </c>
      <c r="G39" s="69">
        <v>5.0000000000000001E-3</v>
      </c>
      <c r="H39" s="58">
        <v>2.5</v>
      </c>
      <c r="I39" s="58">
        <f t="shared" si="2"/>
        <v>125</v>
      </c>
      <c r="J39" s="58">
        <f t="shared" si="3"/>
        <v>150.43157531427025</v>
      </c>
      <c r="K39" s="58"/>
      <c r="L39" s="58">
        <f t="shared" si="4"/>
        <v>150.43157531427025</v>
      </c>
      <c r="M39" s="58"/>
    </row>
    <row r="40" spans="1:14" ht="14.25" customHeight="1">
      <c r="A40" s="57"/>
      <c r="B40" s="57" t="s">
        <v>111</v>
      </c>
      <c r="C40" s="57" t="s">
        <v>98</v>
      </c>
      <c r="D40" s="67">
        <v>1088700</v>
      </c>
      <c r="E40" s="68">
        <v>0</v>
      </c>
      <c r="F40" s="58">
        <f t="shared" si="1"/>
        <v>1088700</v>
      </c>
      <c r="G40" s="69">
        <v>0.01</v>
      </c>
      <c r="H40" s="58">
        <v>5</v>
      </c>
      <c r="I40" s="58">
        <f t="shared" si="2"/>
        <v>10887</v>
      </c>
      <c r="J40" s="58">
        <f t="shared" si="3"/>
        <v>15697.408706174463</v>
      </c>
      <c r="K40" s="58"/>
      <c r="L40" s="58">
        <f t="shared" si="4"/>
        <v>15697.408706174463</v>
      </c>
      <c r="M40" s="58"/>
    </row>
    <row r="41" spans="1:14" ht="14.25" customHeight="1">
      <c r="A41" s="57"/>
      <c r="B41" s="57"/>
      <c r="C41" s="57"/>
      <c r="D41" s="67"/>
      <c r="E41" s="68"/>
      <c r="F41" s="58"/>
      <c r="G41" s="69"/>
      <c r="H41" s="70" t="s">
        <v>112</v>
      </c>
      <c r="I41" s="71">
        <f t="shared" ref="I41:J41" si="5">SUM(I33:I40)</f>
        <v>47504.294125</v>
      </c>
      <c r="J41" s="71">
        <f t="shared" si="5"/>
        <v>58228.164939846814</v>
      </c>
      <c r="K41" s="71"/>
      <c r="L41" s="71">
        <f>SUM(L33:L40)</f>
        <v>58228.164939846814</v>
      </c>
      <c r="M41" s="71"/>
    </row>
    <row r="42" spans="1:14" ht="14.25" customHeight="1">
      <c r="A42" s="57"/>
      <c r="B42" s="57" t="s">
        <v>113</v>
      </c>
      <c r="C42" s="57" t="s">
        <v>98</v>
      </c>
      <c r="D42" s="67">
        <v>450000</v>
      </c>
      <c r="E42" s="68">
        <v>0</v>
      </c>
      <c r="F42" s="58">
        <f>D42+E42</f>
        <v>450000</v>
      </c>
      <c r="G42" s="69">
        <v>2.5000000000000001E-2</v>
      </c>
      <c r="H42" s="58">
        <v>5</v>
      </c>
      <c r="I42" s="58">
        <f>F42*G42</f>
        <v>11250</v>
      </c>
      <c r="J42" s="58">
        <f>(1+(H42/100))^$J$32*I42</f>
        <v>16220.799847934482</v>
      </c>
      <c r="K42" s="58"/>
      <c r="L42" s="58">
        <f>J42</f>
        <v>16220.799847934482</v>
      </c>
      <c r="M42" s="58"/>
    </row>
    <row r="43" spans="1:14" ht="14.25" customHeight="1">
      <c r="A43" s="57"/>
      <c r="B43" s="57"/>
      <c r="C43" s="57"/>
      <c r="D43" s="67"/>
      <c r="E43" s="68"/>
      <c r="F43" s="58"/>
      <c r="G43" s="69"/>
      <c r="H43" s="70" t="s">
        <v>114</v>
      </c>
      <c r="I43" s="71">
        <f t="shared" ref="I43:J43" si="6">SUM(I42)</f>
        <v>11250</v>
      </c>
      <c r="J43" s="71">
        <f t="shared" si="6"/>
        <v>16220.799847934482</v>
      </c>
      <c r="K43" s="71"/>
      <c r="L43" s="71">
        <f>L42</f>
        <v>16220.799847934482</v>
      </c>
      <c r="M43" s="71"/>
    </row>
    <row r="44" spans="1:14" ht="14.25" customHeight="1">
      <c r="A44" s="72"/>
      <c r="B44" s="72"/>
      <c r="C44" s="72"/>
      <c r="D44" s="71">
        <f>SUM(D33:D42)</f>
        <v>7870459</v>
      </c>
      <c r="E44" s="72"/>
      <c r="F44" s="71">
        <f>SUM(F33:F42)</f>
        <v>9248351.6500000004</v>
      </c>
      <c r="G44" s="72"/>
      <c r="H44" s="56" t="s">
        <v>115</v>
      </c>
      <c r="I44" s="71">
        <f t="shared" ref="I44:J44" si="7">I41+I43</f>
        <v>58754.294125</v>
      </c>
      <c r="J44" s="71">
        <f t="shared" si="7"/>
        <v>74448.964787781297</v>
      </c>
      <c r="K44" s="71"/>
      <c r="L44" s="71">
        <f>L43+L41</f>
        <v>74448.964787781297</v>
      </c>
      <c r="M44" s="71"/>
    </row>
    <row r="45" spans="1:14" ht="14.25" customHeight="1">
      <c r="A45" s="366" t="s">
        <v>116</v>
      </c>
      <c r="B45" s="350"/>
      <c r="C45" s="350"/>
      <c r="D45" s="350"/>
      <c r="E45" s="350"/>
      <c r="F45" s="350"/>
      <c r="G45" s="350"/>
      <c r="H45" s="350"/>
      <c r="I45" s="350"/>
      <c r="J45" s="350"/>
      <c r="K45" s="351"/>
      <c r="L45" s="71">
        <f>L44</f>
        <v>74448.964787781297</v>
      </c>
      <c r="M45" s="71"/>
    </row>
    <row r="46" spans="1:14" ht="14.25" customHeight="1">
      <c r="A46" s="366" t="s">
        <v>117</v>
      </c>
      <c r="B46" s="350"/>
      <c r="C46" s="350"/>
      <c r="D46" s="350"/>
      <c r="E46" s="350"/>
      <c r="F46" s="350"/>
      <c r="G46" s="350"/>
      <c r="H46" s="350"/>
      <c r="I46" s="350"/>
      <c r="J46" s="350"/>
      <c r="K46" s="351"/>
      <c r="L46" s="63">
        <f>+L45+L30+L28+L26</f>
        <v>209144.21941528129</v>
      </c>
      <c r="M46" s="57">
        <f>L46/12</f>
        <v>17428.684951273441</v>
      </c>
      <c r="N46">
        <f>M46/8</f>
        <v>2178.5856189091801</v>
      </c>
    </row>
    <row r="47" spans="1:14" ht="14.25" customHeight="1">
      <c r="A47" s="51"/>
      <c r="B47" s="359" t="s">
        <v>118</v>
      </c>
      <c r="C47" s="350"/>
      <c r="D47" s="350"/>
      <c r="E47" s="350"/>
      <c r="F47" s="350"/>
      <c r="G47" s="350"/>
      <c r="H47" s="350"/>
      <c r="I47" s="350"/>
      <c r="J47" s="350"/>
      <c r="K47" s="351"/>
      <c r="L47" s="67">
        <f>1*2*350</f>
        <v>700</v>
      </c>
      <c r="M47" s="57"/>
    </row>
    <row r="48" spans="1:14" ht="14.25" customHeight="1">
      <c r="A48" s="51"/>
      <c r="B48" s="359" t="s">
        <v>119</v>
      </c>
      <c r="C48" s="350"/>
      <c r="D48" s="350"/>
      <c r="E48" s="350"/>
      <c r="F48" s="350"/>
      <c r="G48" s="350"/>
      <c r="H48" s="350"/>
      <c r="I48" s="350"/>
      <c r="J48" s="350"/>
      <c r="K48" s="351"/>
      <c r="L48" s="67">
        <f>2.92%*2.5*L46</f>
        <v>15267.528017315533</v>
      </c>
      <c r="M48" s="57"/>
    </row>
    <row r="49" spans="1:14" ht="14.25" customHeight="1">
      <c r="A49" s="51" t="s">
        <v>120</v>
      </c>
      <c r="B49" s="359" t="s">
        <v>121</v>
      </c>
      <c r="C49" s="350"/>
      <c r="D49" s="350"/>
      <c r="E49" s="350"/>
      <c r="F49" s="350"/>
      <c r="G49" s="350"/>
      <c r="H49" s="350"/>
      <c r="I49" s="350"/>
      <c r="J49" s="350"/>
      <c r="K49" s="351"/>
      <c r="L49" s="67">
        <f>SUM(L46:L48)</f>
        <v>225111.74743259681</v>
      </c>
      <c r="M49" s="57"/>
    </row>
    <row r="50" spans="1:14" ht="14.25" customHeight="1">
      <c r="A50" s="51" t="s">
        <v>122</v>
      </c>
      <c r="B50" s="359" t="s">
        <v>123</v>
      </c>
      <c r="C50" s="350"/>
      <c r="D50" s="350"/>
      <c r="E50" s="350"/>
      <c r="F50" s="350"/>
      <c r="G50" s="350"/>
      <c r="H50" s="350"/>
      <c r="I50" s="350"/>
      <c r="J50" s="350"/>
      <c r="K50" s="351"/>
      <c r="L50" s="67">
        <f>SUM(L49+L22)</f>
        <v>548964.35323859681</v>
      </c>
      <c r="M50" s="57"/>
    </row>
    <row r="51" spans="1:14" ht="14.25" customHeight="1">
      <c r="A51" s="51"/>
      <c r="B51" s="359" t="s">
        <v>124</v>
      </c>
      <c r="C51" s="350"/>
      <c r="D51" s="350"/>
      <c r="E51" s="350"/>
      <c r="F51" s="350"/>
      <c r="G51" s="350"/>
      <c r="H51" s="350"/>
      <c r="I51" s="350"/>
      <c r="J51" s="350"/>
      <c r="K51" s="351"/>
      <c r="L51" s="67">
        <f>L50*0.1</f>
        <v>54896.435323859681</v>
      </c>
      <c r="M51" s="57">
        <v>147531.85161179685</v>
      </c>
    </row>
    <row r="52" spans="1:14" ht="14.25" customHeight="1">
      <c r="A52" s="51"/>
      <c r="B52" s="360" t="s">
        <v>125</v>
      </c>
      <c r="C52" s="350"/>
      <c r="D52" s="350"/>
      <c r="E52" s="350"/>
      <c r="F52" s="350"/>
      <c r="G52" s="350"/>
      <c r="H52" s="350"/>
      <c r="I52" s="350"/>
      <c r="J52" s="350"/>
      <c r="K52" s="351"/>
      <c r="L52" s="63">
        <f>L50*0.18</f>
        <v>98813.583582947424</v>
      </c>
      <c r="M52" s="57">
        <v>6638.9333225308565</v>
      </c>
      <c r="N52">
        <v>79667.199870370285</v>
      </c>
    </row>
    <row r="53" spans="1:14" ht="14.25" customHeight="1">
      <c r="A53" s="51"/>
      <c r="B53" s="360" t="s">
        <v>126</v>
      </c>
      <c r="C53" s="350"/>
      <c r="D53" s="350"/>
      <c r="E53" s="350"/>
      <c r="F53" s="350"/>
      <c r="G53" s="350"/>
      <c r="H53" s="350"/>
      <c r="I53" s="350"/>
      <c r="J53" s="350"/>
      <c r="K53" s="351"/>
      <c r="L53" s="63">
        <f>(L50-L21)*0.01</f>
        <v>2731.1174743259676</v>
      </c>
      <c r="M53" s="57"/>
    </row>
    <row r="54" spans="1:14" ht="14.25" customHeight="1">
      <c r="A54" s="51"/>
      <c r="B54" s="360" t="s">
        <v>127</v>
      </c>
      <c r="C54" s="350"/>
      <c r="D54" s="350"/>
      <c r="E54" s="350"/>
      <c r="F54" s="350"/>
      <c r="G54" s="350"/>
      <c r="H54" s="350"/>
      <c r="I54" s="350"/>
      <c r="J54" s="350"/>
      <c r="K54" s="351"/>
      <c r="L54" s="63">
        <f>L49*0.05</f>
        <v>11255.587371629841</v>
      </c>
      <c r="M54" s="57"/>
    </row>
    <row r="55" spans="1:14" ht="14.25" customHeight="1">
      <c r="A55" s="51" t="s">
        <v>128</v>
      </c>
      <c r="B55" s="360" t="s">
        <v>129</v>
      </c>
      <c r="C55" s="350"/>
      <c r="D55" s="350"/>
      <c r="E55" s="350"/>
      <c r="F55" s="350"/>
      <c r="G55" s="350"/>
      <c r="H55" s="350"/>
      <c r="I55" s="350"/>
      <c r="J55" s="350"/>
      <c r="K55" s="351"/>
      <c r="L55" s="63">
        <f>SUM(L51:L54)</f>
        <v>167696.72375276292</v>
      </c>
      <c r="M55" s="57"/>
    </row>
    <row r="56" spans="1:14" ht="14.25" customHeight="1">
      <c r="A56" s="51" t="s">
        <v>130</v>
      </c>
      <c r="B56" s="360" t="s">
        <v>131</v>
      </c>
      <c r="C56" s="350"/>
      <c r="D56" s="350"/>
      <c r="E56" s="350"/>
      <c r="F56" s="350"/>
      <c r="G56" s="350"/>
      <c r="H56" s="350"/>
      <c r="I56" s="350"/>
      <c r="J56" s="350"/>
      <c r="K56" s="351"/>
      <c r="L56" s="63">
        <f>L50+L55</f>
        <v>716661.0769913597</v>
      </c>
      <c r="M56" s="57"/>
    </row>
    <row r="57" spans="1:14" ht="14.25" customHeight="1">
      <c r="A57" s="51" t="s">
        <v>132</v>
      </c>
      <c r="B57" s="360" t="s">
        <v>133</v>
      </c>
      <c r="C57" s="350"/>
      <c r="D57" s="350"/>
      <c r="E57" s="350"/>
      <c r="F57" s="350"/>
      <c r="G57" s="350"/>
      <c r="H57" s="350"/>
      <c r="I57" s="350"/>
      <c r="J57" s="350"/>
      <c r="K57" s="351"/>
      <c r="L57" s="63">
        <f>L56*0.005</f>
        <v>3583.3053849567987</v>
      </c>
      <c r="M57" s="57"/>
    </row>
    <row r="58" spans="1:14" ht="14.25" customHeight="1">
      <c r="A58" s="51" t="s">
        <v>134</v>
      </c>
      <c r="B58" s="360" t="s">
        <v>135</v>
      </c>
      <c r="C58" s="350"/>
      <c r="D58" s="350"/>
      <c r="E58" s="350"/>
      <c r="F58" s="350"/>
      <c r="G58" s="350"/>
      <c r="H58" s="350"/>
      <c r="I58" s="350"/>
      <c r="J58" s="350"/>
      <c r="K58" s="351"/>
      <c r="L58" s="63">
        <f>L56+L57</f>
        <v>720244.38237631647</v>
      </c>
      <c r="M58" s="57"/>
    </row>
    <row r="59" spans="1:14" ht="14.25" customHeight="1">
      <c r="A59" s="51" t="s">
        <v>136</v>
      </c>
      <c r="B59" s="360" t="s">
        <v>137</v>
      </c>
      <c r="C59" s="350"/>
      <c r="D59" s="350"/>
      <c r="E59" s="350"/>
      <c r="F59" s="350"/>
      <c r="G59" s="350"/>
      <c r="H59" s="350"/>
      <c r="I59" s="350"/>
      <c r="J59" s="350"/>
      <c r="K59" s="351"/>
      <c r="L59" s="63">
        <f>L58*5</f>
        <v>3601221.9118815823</v>
      </c>
      <c r="M59" s="57"/>
    </row>
    <row r="60" spans="1:14" ht="14.25" customHeight="1">
      <c r="A60" s="51" t="s">
        <v>138</v>
      </c>
      <c r="B60" s="360" t="s">
        <v>139</v>
      </c>
      <c r="C60" s="350"/>
      <c r="D60" s="350"/>
      <c r="E60" s="350"/>
      <c r="F60" s="350"/>
      <c r="G60" s="350"/>
      <c r="H60" s="350"/>
      <c r="I60" s="350"/>
      <c r="J60" s="350"/>
      <c r="K60" s="351"/>
      <c r="L60" s="63">
        <f>ROUND(L59,0)</f>
        <v>3601222</v>
      </c>
    </row>
    <row r="61" spans="1:14" ht="14.25" customHeight="1"/>
    <row r="62" spans="1:14" ht="14.25" customHeight="1"/>
    <row r="63" spans="1:14" ht="14.25" customHeight="1"/>
    <row r="64" spans="1:14" ht="14.25" customHeight="1"/>
    <row r="65" spans="2:12" ht="14.25" customHeight="1"/>
    <row r="66" spans="2:12" ht="14.25" customHeight="1">
      <c r="B66" t="s">
        <v>140</v>
      </c>
      <c r="E66" t="s">
        <v>141</v>
      </c>
      <c r="J66" s="361" t="s">
        <v>142</v>
      </c>
      <c r="K66" s="334"/>
      <c r="L66" s="334"/>
    </row>
    <row r="67" spans="2:12" ht="14.25" customHeight="1">
      <c r="J67" s="361" t="s">
        <v>143</v>
      </c>
      <c r="K67" s="334"/>
      <c r="L67" s="334"/>
    </row>
    <row r="68" spans="2:12" ht="14.25" customHeight="1"/>
    <row r="69" spans="2:12" ht="14.25" customHeight="1"/>
    <row r="70" spans="2:12" ht="14.25" customHeight="1"/>
    <row r="71" spans="2:12" ht="14.25" customHeight="1"/>
    <row r="72" spans="2:12" ht="14.25" customHeight="1"/>
    <row r="73" spans="2:12" ht="14.25" customHeight="1"/>
    <row r="74" spans="2:12" ht="14.25" customHeight="1"/>
    <row r="75" spans="2:12" ht="14.25" customHeight="1"/>
    <row r="76" spans="2:12" ht="14.25" customHeight="1"/>
    <row r="77" spans="2:12" ht="14.25" customHeight="1"/>
    <row r="78" spans="2:12" ht="14.25" customHeight="1"/>
    <row r="79" spans="2:12" ht="14.25" customHeight="1"/>
    <row r="80" spans="2:12"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32">
    <mergeCell ref="B49:K49"/>
    <mergeCell ref="D7:L7"/>
    <mergeCell ref="D8:L8"/>
    <mergeCell ref="A14:K14"/>
    <mergeCell ref="A21:K21"/>
    <mergeCell ref="A22:K22"/>
    <mergeCell ref="A30:K30"/>
    <mergeCell ref="A26:K26"/>
    <mergeCell ref="A28:K28"/>
    <mergeCell ref="B48:K48"/>
    <mergeCell ref="A45:K45"/>
    <mergeCell ref="A46:K46"/>
    <mergeCell ref="B47:K47"/>
    <mergeCell ref="D6:L6"/>
    <mergeCell ref="A1:L1"/>
    <mergeCell ref="A2:L2"/>
    <mergeCell ref="D3:L3"/>
    <mergeCell ref="D4:L4"/>
    <mergeCell ref="D5:L5"/>
    <mergeCell ref="B60:K60"/>
    <mergeCell ref="J66:L66"/>
    <mergeCell ref="J67:L67"/>
    <mergeCell ref="B55:K55"/>
    <mergeCell ref="B56:K56"/>
    <mergeCell ref="B57:K57"/>
    <mergeCell ref="B58:K58"/>
    <mergeCell ref="B59:K59"/>
    <mergeCell ref="B50:K50"/>
    <mergeCell ref="B51:K51"/>
    <mergeCell ref="B52:K52"/>
    <mergeCell ref="B53:K53"/>
    <mergeCell ref="B54:K54"/>
  </mergeCells>
  <printOptions horizontalCentered="1"/>
  <pageMargins left="0.11811023622047245" right="0.11811023622047245" top="0.35433070866141736" bottom="0.15748031496062992" header="0" footer="0"/>
  <pageSetup scale="82" orientation="landscape" r:id="rId1"/>
  <rowBreaks count="1" manualBreakCount="1">
    <brk id="26" max="11" man="1"/>
  </rowBreaks>
  <colBreaks count="1" manualBreakCount="1">
    <brk id="1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U100"/>
  <sheetViews>
    <sheetView view="pageBreakPreview" zoomScale="60" zoomScaleNormal="100" workbookViewId="0">
      <selection activeCell="S20" sqref="S20"/>
    </sheetView>
  </sheetViews>
  <sheetFormatPr defaultColWidth="14.42578125" defaultRowHeight="15" customHeight="1"/>
  <cols>
    <col min="1" max="1" width="8.7109375" customWidth="1"/>
    <col min="2" max="2" width="27.85546875" customWidth="1"/>
    <col min="3" max="3" width="10" customWidth="1"/>
    <col min="4" max="4" width="14.28515625" customWidth="1"/>
    <col min="5" max="5" width="12" customWidth="1"/>
    <col min="6" max="6" width="14.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 min="14" max="21" width="8.7109375" customWidth="1"/>
  </cols>
  <sheetData>
    <row r="1" spans="1:21" ht="26.25" customHeight="1">
      <c r="A1" s="362" t="s">
        <v>160</v>
      </c>
      <c r="B1" s="334"/>
      <c r="C1" s="334"/>
      <c r="D1" s="334"/>
      <c r="E1" s="334"/>
      <c r="F1" s="334"/>
      <c r="G1" s="334"/>
      <c r="H1" s="334"/>
      <c r="I1" s="334"/>
      <c r="J1" s="334"/>
      <c r="K1" s="334"/>
      <c r="L1" s="334"/>
    </row>
    <row r="2" spans="1:21" ht="47.25" customHeight="1">
      <c r="A2" s="363" t="s">
        <v>161</v>
      </c>
      <c r="B2" s="364"/>
      <c r="C2" s="364"/>
      <c r="D2" s="364"/>
      <c r="E2" s="364"/>
      <c r="F2" s="364"/>
      <c r="G2" s="364"/>
      <c r="H2" s="364"/>
      <c r="I2" s="364"/>
      <c r="J2" s="364"/>
      <c r="K2" s="364"/>
      <c r="L2" s="365"/>
    </row>
    <row r="3" spans="1:21" ht="20.25" customHeight="1">
      <c r="A3" s="44">
        <v>1</v>
      </c>
      <c r="B3" s="45" t="s">
        <v>50</v>
      </c>
      <c r="C3" s="46" t="s">
        <v>51</v>
      </c>
      <c r="D3" s="367" t="s">
        <v>52</v>
      </c>
      <c r="E3" s="350"/>
      <c r="F3" s="350"/>
      <c r="G3" s="350"/>
      <c r="H3" s="350"/>
      <c r="I3" s="350"/>
      <c r="J3" s="350"/>
      <c r="K3" s="350"/>
      <c r="L3" s="351"/>
    </row>
    <row r="4" spans="1:21" ht="20.25" customHeight="1">
      <c r="A4" s="44">
        <v>2</v>
      </c>
      <c r="B4" s="45" t="s">
        <v>54</v>
      </c>
      <c r="C4" s="46" t="s">
        <v>51</v>
      </c>
      <c r="D4" s="367" t="s">
        <v>162</v>
      </c>
      <c r="E4" s="350"/>
      <c r="F4" s="350"/>
      <c r="G4" s="350"/>
      <c r="H4" s="350"/>
      <c r="I4" s="350"/>
      <c r="J4" s="350"/>
      <c r="K4" s="350"/>
      <c r="L4" s="351"/>
    </row>
    <row r="5" spans="1:21" ht="20.25" customHeight="1">
      <c r="A5" s="44">
        <v>3</v>
      </c>
      <c r="B5" s="45" t="s">
        <v>56</v>
      </c>
      <c r="C5" s="46" t="s">
        <v>51</v>
      </c>
      <c r="D5" s="367" t="s">
        <v>163</v>
      </c>
      <c r="E5" s="350"/>
      <c r="F5" s="350"/>
      <c r="G5" s="350"/>
      <c r="H5" s="350"/>
      <c r="I5" s="350"/>
      <c r="J5" s="350"/>
      <c r="K5" s="350"/>
      <c r="L5" s="351"/>
    </row>
    <row r="6" spans="1:21" ht="20.25" customHeight="1">
      <c r="A6" s="44">
        <v>4</v>
      </c>
      <c r="B6" s="45" t="s">
        <v>58</v>
      </c>
      <c r="C6" s="46" t="s">
        <v>51</v>
      </c>
      <c r="D6" s="367" t="s">
        <v>164</v>
      </c>
      <c r="E6" s="350"/>
      <c r="F6" s="350"/>
      <c r="G6" s="350"/>
      <c r="H6" s="350"/>
      <c r="I6" s="350"/>
      <c r="J6" s="350"/>
      <c r="K6" s="350"/>
      <c r="L6" s="351"/>
    </row>
    <row r="7" spans="1:21" ht="20.25" customHeight="1">
      <c r="A7" s="44">
        <v>5</v>
      </c>
      <c r="B7" s="45" t="s">
        <v>59</v>
      </c>
      <c r="C7" s="46" t="s">
        <v>51</v>
      </c>
      <c r="D7" s="367" t="s">
        <v>165</v>
      </c>
      <c r="E7" s="350"/>
      <c r="F7" s="350"/>
      <c r="G7" s="350"/>
      <c r="H7" s="350"/>
      <c r="I7" s="350"/>
      <c r="J7" s="350"/>
      <c r="K7" s="350"/>
      <c r="L7" s="351"/>
    </row>
    <row r="8" spans="1:21" ht="36" customHeight="1">
      <c r="A8" s="44">
        <v>6</v>
      </c>
      <c r="B8" s="47" t="s">
        <v>61</v>
      </c>
      <c r="C8" s="46" t="s">
        <v>51</v>
      </c>
      <c r="D8" s="367">
        <v>2020</v>
      </c>
      <c r="E8" s="350"/>
      <c r="F8" s="350"/>
      <c r="G8" s="350"/>
      <c r="H8" s="350"/>
      <c r="I8" s="350"/>
      <c r="J8" s="350"/>
      <c r="K8" s="350"/>
      <c r="L8" s="351"/>
    </row>
    <row r="9" spans="1:21" ht="40.5" customHeight="1">
      <c r="A9" s="48" t="s">
        <v>62</v>
      </c>
      <c r="B9" s="48" t="s">
        <v>28</v>
      </c>
      <c r="C9" s="48" t="s">
        <v>30</v>
      </c>
      <c r="D9" s="48" t="s">
        <v>63</v>
      </c>
      <c r="E9" s="48" t="s">
        <v>64</v>
      </c>
      <c r="F9" s="48" t="s">
        <v>65</v>
      </c>
      <c r="G9" s="48" t="s">
        <v>66</v>
      </c>
      <c r="H9" s="48" t="s">
        <v>67</v>
      </c>
      <c r="I9" s="48" t="s">
        <v>68</v>
      </c>
      <c r="J9" s="48" t="s">
        <v>29</v>
      </c>
      <c r="K9" s="48" t="s">
        <v>31</v>
      </c>
      <c r="L9" s="48" t="s">
        <v>69</v>
      </c>
      <c r="M9" s="49" t="s">
        <v>70</v>
      </c>
      <c r="N9" s="50"/>
      <c r="O9" s="50"/>
      <c r="P9" s="50"/>
      <c r="Q9" s="50"/>
      <c r="R9" s="50"/>
      <c r="S9" s="50"/>
      <c r="T9" s="50"/>
      <c r="U9" s="50"/>
    </row>
    <row r="10" spans="1:21" ht="14.25" customHeight="1">
      <c r="A10" s="51">
        <v>1</v>
      </c>
      <c r="B10" s="51">
        <v>2</v>
      </c>
      <c r="C10" s="51">
        <v>3</v>
      </c>
      <c r="D10" s="51">
        <v>4</v>
      </c>
      <c r="E10" s="51">
        <v>5</v>
      </c>
      <c r="F10" s="51">
        <v>6</v>
      </c>
      <c r="G10" s="51">
        <v>7</v>
      </c>
      <c r="H10" s="51">
        <v>8</v>
      </c>
      <c r="I10" s="51">
        <v>9</v>
      </c>
      <c r="J10" s="51">
        <v>10</v>
      </c>
      <c r="K10" s="51">
        <v>11</v>
      </c>
      <c r="L10" s="51">
        <v>12</v>
      </c>
      <c r="M10" s="52">
        <v>13</v>
      </c>
      <c r="N10" s="53"/>
      <c r="O10" s="53"/>
      <c r="P10" s="53"/>
      <c r="Q10" s="53"/>
      <c r="R10" s="53"/>
      <c r="S10" s="53"/>
      <c r="T10" s="53"/>
      <c r="U10" s="53"/>
    </row>
    <row r="11" spans="1:21" ht="17.25" customHeight="1">
      <c r="A11" s="51" t="s">
        <v>71</v>
      </c>
      <c r="B11" s="54" t="s">
        <v>72</v>
      </c>
      <c r="C11" s="52"/>
      <c r="D11" s="52"/>
      <c r="E11" s="52"/>
      <c r="F11" s="52"/>
      <c r="G11" s="52"/>
      <c r="H11" s="52"/>
      <c r="I11" s="52"/>
      <c r="J11" s="52"/>
      <c r="K11" s="52"/>
      <c r="L11" s="52"/>
      <c r="M11" s="52"/>
      <c r="N11" s="53"/>
      <c r="O11" s="53"/>
      <c r="P11" s="53"/>
      <c r="Q11" s="53"/>
      <c r="R11" s="53"/>
      <c r="S11" s="53"/>
      <c r="T11" s="53"/>
      <c r="U11" s="53"/>
    </row>
    <row r="12" spans="1:21" ht="14.25" customHeight="1">
      <c r="A12" s="55" t="s">
        <v>73</v>
      </c>
      <c r="B12" s="56" t="s">
        <v>74</v>
      </c>
      <c r="C12" s="57"/>
      <c r="D12" s="57"/>
      <c r="E12" s="57"/>
      <c r="F12" s="57"/>
      <c r="G12" s="57"/>
      <c r="H12" s="57"/>
      <c r="I12" s="57"/>
      <c r="J12" s="57"/>
      <c r="K12" s="57"/>
      <c r="L12" s="57"/>
      <c r="M12" s="57"/>
    </row>
    <row r="13" spans="1:21" ht="14.25" customHeight="1">
      <c r="A13" s="57"/>
      <c r="B13" s="57" t="s">
        <v>75</v>
      </c>
      <c r="C13" s="57" t="s">
        <v>76</v>
      </c>
      <c r="D13" s="57"/>
      <c r="E13" s="57"/>
      <c r="F13" s="57"/>
      <c r="G13" s="57"/>
      <c r="H13" s="57"/>
      <c r="I13" s="57"/>
      <c r="J13" s="58">
        <v>1</v>
      </c>
      <c r="K13" s="58">
        <v>4000</v>
      </c>
      <c r="L13" s="58">
        <f>12*4000</f>
        <v>48000</v>
      </c>
      <c r="M13" s="57"/>
    </row>
    <row r="14" spans="1:21" ht="14.25" customHeight="1">
      <c r="A14" s="366" t="s">
        <v>77</v>
      </c>
      <c r="B14" s="350"/>
      <c r="C14" s="350"/>
      <c r="D14" s="350"/>
      <c r="E14" s="350"/>
      <c r="F14" s="350"/>
      <c r="G14" s="350"/>
      <c r="H14" s="350"/>
      <c r="I14" s="350"/>
      <c r="J14" s="350"/>
      <c r="K14" s="351"/>
      <c r="L14" s="59">
        <f>L13</f>
        <v>48000</v>
      </c>
      <c r="M14" s="57"/>
    </row>
    <row r="15" spans="1:21" ht="31.5" customHeight="1">
      <c r="A15" s="55" t="s">
        <v>78</v>
      </c>
      <c r="B15" s="60" t="s">
        <v>79</v>
      </c>
      <c r="C15" s="57"/>
      <c r="D15" s="57"/>
      <c r="E15" s="57"/>
      <c r="F15" s="57"/>
      <c r="G15" s="57"/>
      <c r="H15" s="57"/>
      <c r="I15" s="57"/>
      <c r="J15" s="57"/>
      <c r="K15" s="57"/>
      <c r="L15" s="57"/>
      <c r="M15" s="57"/>
    </row>
    <row r="16" spans="1:21" ht="54" customHeight="1">
      <c r="A16" s="61"/>
      <c r="B16" s="62" t="s">
        <v>166</v>
      </c>
      <c r="C16" s="57" t="s">
        <v>81</v>
      </c>
      <c r="D16" s="57">
        <v>3</v>
      </c>
      <c r="E16" s="57"/>
      <c r="F16" s="57"/>
      <c r="G16" s="57"/>
      <c r="H16" s="57"/>
      <c r="I16" s="57"/>
      <c r="J16" s="57">
        <f>D16*0.746</f>
        <v>2.238</v>
      </c>
      <c r="K16" s="57"/>
      <c r="L16" s="57"/>
      <c r="M16" s="57"/>
    </row>
    <row r="17" spans="1:14" ht="18" customHeight="1">
      <c r="A17" s="61"/>
      <c r="B17" s="62" t="s">
        <v>82</v>
      </c>
      <c r="C17" s="57"/>
      <c r="D17" s="57"/>
      <c r="E17" s="57"/>
      <c r="F17" s="57"/>
      <c r="G17" s="57"/>
      <c r="H17" s="57"/>
      <c r="I17" s="57"/>
      <c r="J17" s="57">
        <v>10</v>
      </c>
      <c r="K17" s="57"/>
      <c r="L17" s="57"/>
      <c r="M17" s="57"/>
    </row>
    <row r="18" spans="1:14" ht="52.5" customHeight="1">
      <c r="A18" s="61"/>
      <c r="B18" s="62" t="s">
        <v>83</v>
      </c>
      <c r="C18" s="57" t="s">
        <v>84</v>
      </c>
      <c r="D18" s="57">
        <v>10</v>
      </c>
      <c r="E18" s="57"/>
      <c r="F18" s="57"/>
      <c r="G18" s="57"/>
      <c r="H18" s="57"/>
      <c r="I18" s="57"/>
      <c r="J18" s="57">
        <f>M18</f>
        <v>9067.2570000000014</v>
      </c>
      <c r="K18" s="57">
        <v>9.7200000000000006</v>
      </c>
      <c r="L18" s="57">
        <f t="shared" ref="L18:L19" si="0">J18*K18</f>
        <v>88133.738040000026</v>
      </c>
      <c r="M18" s="57">
        <f>J16*365*J17*1.11</f>
        <v>9067.2570000000014</v>
      </c>
    </row>
    <row r="19" spans="1:14" ht="18" customHeight="1">
      <c r="A19" s="61"/>
      <c r="B19" s="62" t="s">
        <v>85</v>
      </c>
      <c r="C19" s="57"/>
      <c r="D19" s="57"/>
      <c r="E19" s="57"/>
      <c r="F19" s="57"/>
      <c r="G19" s="57"/>
      <c r="H19" s="57"/>
      <c r="I19" s="57"/>
      <c r="J19" s="57">
        <v>12</v>
      </c>
      <c r="K19" s="58">
        <f>630*J16</f>
        <v>1409.94</v>
      </c>
      <c r="L19" s="58">
        <f t="shared" si="0"/>
        <v>16919.28</v>
      </c>
      <c r="M19" s="57"/>
    </row>
    <row r="20" spans="1:14" ht="34.5" customHeight="1">
      <c r="A20" s="61"/>
      <c r="B20" s="62" t="s">
        <v>86</v>
      </c>
      <c r="C20" s="57"/>
      <c r="D20" s="57"/>
      <c r="E20" s="57"/>
      <c r="F20" s="57"/>
      <c r="G20" s="57"/>
      <c r="H20" s="57"/>
      <c r="I20" s="57"/>
      <c r="J20" s="57"/>
      <c r="K20" s="58"/>
      <c r="L20" s="58">
        <f>6%*L18</f>
        <v>5288.0242824000015</v>
      </c>
      <c r="M20" s="57"/>
    </row>
    <row r="21" spans="1:14" ht="14.25" customHeight="1">
      <c r="A21" s="366" t="s">
        <v>87</v>
      </c>
      <c r="B21" s="350"/>
      <c r="C21" s="350"/>
      <c r="D21" s="350"/>
      <c r="E21" s="350"/>
      <c r="F21" s="350"/>
      <c r="G21" s="350"/>
      <c r="H21" s="350"/>
      <c r="I21" s="350"/>
      <c r="J21" s="350"/>
      <c r="K21" s="351"/>
      <c r="L21" s="59">
        <f>SUM(L18:L20)</f>
        <v>110341.04232240003</v>
      </c>
      <c r="M21" s="57"/>
    </row>
    <row r="22" spans="1:14" ht="14.25" customHeight="1">
      <c r="A22" s="366" t="s">
        <v>88</v>
      </c>
      <c r="B22" s="350"/>
      <c r="C22" s="350"/>
      <c r="D22" s="350"/>
      <c r="E22" s="350"/>
      <c r="F22" s="350"/>
      <c r="G22" s="350"/>
      <c r="H22" s="350"/>
      <c r="I22" s="350"/>
      <c r="J22" s="350"/>
      <c r="K22" s="351"/>
      <c r="L22" s="63">
        <f>L21+L14</f>
        <v>158341.04232240003</v>
      </c>
      <c r="M22" s="57"/>
    </row>
    <row r="23" spans="1:14" ht="14.25" customHeight="1">
      <c r="A23" s="51" t="s">
        <v>89</v>
      </c>
      <c r="B23" s="51" t="s">
        <v>90</v>
      </c>
      <c r="C23" s="64"/>
      <c r="D23" s="64"/>
      <c r="E23" s="64"/>
      <c r="F23" s="64"/>
      <c r="G23" s="64"/>
      <c r="H23" s="64"/>
      <c r="I23" s="64"/>
      <c r="J23" s="64"/>
      <c r="K23" s="64"/>
      <c r="L23" s="61"/>
      <c r="M23" s="57"/>
    </row>
    <row r="24" spans="1:14" ht="14.25" customHeight="1">
      <c r="A24" s="55" t="s">
        <v>73</v>
      </c>
      <c r="B24" s="56" t="s">
        <v>91</v>
      </c>
      <c r="C24" s="57"/>
      <c r="D24" s="57"/>
      <c r="E24" s="57"/>
      <c r="F24" s="57"/>
      <c r="G24" s="57"/>
      <c r="H24" s="57"/>
      <c r="I24" s="57"/>
      <c r="J24" s="57"/>
      <c r="K24" s="57"/>
      <c r="L24" s="57"/>
      <c r="M24" s="57"/>
    </row>
    <row r="25" spans="1:14" ht="80.25" customHeight="1">
      <c r="A25" s="57"/>
      <c r="B25" s="62" t="s">
        <v>167</v>
      </c>
      <c r="C25" s="57" t="s">
        <v>93</v>
      </c>
      <c r="D25" s="57"/>
      <c r="E25" s="57"/>
      <c r="F25" s="57"/>
      <c r="G25" s="57"/>
      <c r="H25" s="57"/>
      <c r="I25" s="57"/>
      <c r="J25" s="57">
        <f>N25/10</f>
        <v>312.37225964999999</v>
      </c>
      <c r="K25" s="58">
        <v>150</v>
      </c>
      <c r="L25" s="58">
        <f>J25*K25</f>
        <v>46855.8389475</v>
      </c>
      <c r="M25" s="57">
        <f>317*5*81*2/1000000*33.33</f>
        <v>8.5581440999999998</v>
      </c>
      <c r="N25">
        <f>M25*365</f>
        <v>3123.7225964999998</v>
      </c>
    </row>
    <row r="26" spans="1:14" ht="14.25" customHeight="1">
      <c r="A26" s="366" t="s">
        <v>77</v>
      </c>
      <c r="B26" s="350"/>
      <c r="C26" s="350"/>
      <c r="D26" s="350"/>
      <c r="E26" s="350"/>
      <c r="F26" s="350"/>
      <c r="G26" s="350"/>
      <c r="H26" s="350"/>
      <c r="I26" s="350"/>
      <c r="J26" s="350"/>
      <c r="K26" s="351"/>
      <c r="L26" s="59">
        <f>L25</f>
        <v>46855.8389475</v>
      </c>
      <c r="M26" s="57"/>
    </row>
    <row r="27" spans="1:14" ht="40.5" customHeight="1">
      <c r="A27" s="55" t="s">
        <v>78</v>
      </c>
      <c r="B27" s="65" t="s">
        <v>94</v>
      </c>
      <c r="C27" s="57"/>
      <c r="D27" s="57"/>
      <c r="E27" s="57"/>
      <c r="F27" s="57"/>
      <c r="G27" s="57"/>
      <c r="H27" s="57"/>
      <c r="I27" s="57"/>
      <c r="J27" s="57">
        <v>0</v>
      </c>
      <c r="K27" s="58">
        <f>270000/5</f>
        <v>54000</v>
      </c>
      <c r="L27" s="58">
        <f>J27*K27</f>
        <v>0</v>
      </c>
      <c r="M27" s="57"/>
    </row>
    <row r="28" spans="1:14" ht="14.25" customHeight="1">
      <c r="A28" s="366" t="s">
        <v>95</v>
      </c>
      <c r="B28" s="350"/>
      <c r="C28" s="350"/>
      <c r="D28" s="350"/>
      <c r="E28" s="350"/>
      <c r="F28" s="350"/>
      <c r="G28" s="350"/>
      <c r="H28" s="350"/>
      <c r="I28" s="350"/>
      <c r="J28" s="350"/>
      <c r="K28" s="351"/>
      <c r="L28" s="59">
        <f>L27</f>
        <v>0</v>
      </c>
      <c r="M28" s="57"/>
    </row>
    <row r="29" spans="1:14" ht="45" customHeight="1">
      <c r="A29" s="55" t="s">
        <v>96</v>
      </c>
      <c r="B29" s="60" t="s">
        <v>97</v>
      </c>
      <c r="C29" s="57" t="s">
        <v>98</v>
      </c>
      <c r="D29" s="57"/>
      <c r="E29" s="57"/>
      <c r="F29" s="57"/>
      <c r="G29" s="57"/>
      <c r="H29" s="57"/>
      <c r="I29" s="57"/>
      <c r="J29" s="57">
        <v>2</v>
      </c>
      <c r="K29" s="58">
        <v>25000</v>
      </c>
      <c r="L29" s="58">
        <f>J29*K29</f>
        <v>50000</v>
      </c>
      <c r="M29" s="57"/>
    </row>
    <row r="30" spans="1:14" ht="14.25" customHeight="1">
      <c r="A30" s="366" t="s">
        <v>99</v>
      </c>
      <c r="B30" s="350"/>
      <c r="C30" s="350"/>
      <c r="D30" s="350"/>
      <c r="E30" s="350"/>
      <c r="F30" s="350"/>
      <c r="G30" s="350"/>
      <c r="H30" s="350"/>
      <c r="I30" s="350"/>
      <c r="J30" s="350"/>
      <c r="K30" s="351"/>
      <c r="L30" s="59">
        <f>L29</f>
        <v>50000</v>
      </c>
      <c r="M30" s="57"/>
    </row>
    <row r="31" spans="1:14" ht="14.25" customHeight="1">
      <c r="A31" s="55" t="s">
        <v>100</v>
      </c>
      <c r="B31" s="56" t="s">
        <v>101</v>
      </c>
      <c r="C31" s="57"/>
      <c r="D31" s="57"/>
      <c r="E31" s="57"/>
      <c r="F31" s="57"/>
      <c r="G31" s="57"/>
      <c r="H31" s="57"/>
      <c r="I31" s="64"/>
      <c r="J31" s="66"/>
      <c r="K31" s="66"/>
      <c r="L31" s="66"/>
      <c r="M31" s="66"/>
    </row>
    <row r="32" spans="1:14" ht="14.25" customHeight="1">
      <c r="A32" s="61"/>
      <c r="B32" s="56" t="s">
        <v>168</v>
      </c>
      <c r="C32" s="57"/>
      <c r="D32" s="57"/>
      <c r="E32" s="57"/>
      <c r="F32" s="57"/>
      <c r="G32" s="57"/>
      <c r="H32" s="64"/>
      <c r="I32" s="64" t="s">
        <v>103</v>
      </c>
      <c r="J32" s="66">
        <v>7.5</v>
      </c>
      <c r="K32" s="66"/>
      <c r="L32" s="66"/>
      <c r="M32" s="66"/>
    </row>
    <row r="33" spans="1:14" ht="14.25" customHeight="1">
      <c r="A33" s="57"/>
      <c r="B33" s="57" t="s">
        <v>104</v>
      </c>
      <c r="C33" s="57" t="s">
        <v>98</v>
      </c>
      <c r="D33" s="67">
        <v>403086</v>
      </c>
      <c r="E33" s="68">
        <v>0</v>
      </c>
      <c r="F33" s="58">
        <f>D33+E33</f>
        <v>403086</v>
      </c>
      <c r="G33" s="69">
        <v>0.01</v>
      </c>
      <c r="H33" s="58">
        <v>2</v>
      </c>
      <c r="I33" s="58">
        <f>F33*G33</f>
        <v>4030.86</v>
      </c>
      <c r="J33" s="58">
        <f>(1+(H33/100))^$J$32*I33</f>
        <v>4676.2637984042894</v>
      </c>
      <c r="K33" s="58"/>
      <c r="L33" s="58">
        <f>J33</f>
        <v>4676.2637984042894</v>
      </c>
      <c r="M33" s="58"/>
    </row>
    <row r="34" spans="1:14" ht="14.25" customHeight="1">
      <c r="A34" s="57"/>
      <c r="B34" s="57" t="s">
        <v>105</v>
      </c>
      <c r="C34" s="57"/>
      <c r="D34" s="67"/>
      <c r="E34" s="68"/>
      <c r="F34" s="58"/>
      <c r="G34" s="69"/>
      <c r="H34" s="58"/>
      <c r="I34" s="58"/>
      <c r="J34" s="58"/>
      <c r="K34" s="58"/>
      <c r="L34" s="58"/>
      <c r="M34" s="58"/>
    </row>
    <row r="35" spans="1:14" ht="14.25" customHeight="1">
      <c r="A35" s="57"/>
      <c r="B35" s="57" t="s">
        <v>106</v>
      </c>
      <c r="C35" s="57" t="s">
        <v>98</v>
      </c>
      <c r="D35" s="67">
        <v>400000</v>
      </c>
      <c r="E35" s="68">
        <v>0</v>
      </c>
      <c r="F35" s="58">
        <f t="shared" ref="F35:F40" si="1">D35+E35</f>
        <v>400000</v>
      </c>
      <c r="G35" s="69">
        <v>0.01</v>
      </c>
      <c r="H35" s="58">
        <v>2</v>
      </c>
      <c r="I35" s="58">
        <f t="shared" ref="I35:I40" si="2">F35*G35</f>
        <v>4000</v>
      </c>
      <c r="J35" s="58">
        <f t="shared" ref="J35:J40" si="3">(1+(H35/100))^$J$32*I35</f>
        <v>4640.4626292198582</v>
      </c>
      <c r="K35" s="58"/>
      <c r="L35" s="58">
        <f t="shared" ref="L35:L40" si="4">J35</f>
        <v>4640.4626292198582</v>
      </c>
      <c r="M35" s="58"/>
    </row>
    <row r="36" spans="1:14" ht="14.25" customHeight="1">
      <c r="A36" s="57"/>
      <c r="B36" s="57" t="s">
        <v>107</v>
      </c>
      <c r="C36" s="57" t="s">
        <v>98</v>
      </c>
      <c r="D36" s="67">
        <v>200000</v>
      </c>
      <c r="E36" s="68">
        <v>0</v>
      </c>
      <c r="F36" s="58">
        <f t="shared" si="1"/>
        <v>200000</v>
      </c>
      <c r="G36" s="69">
        <v>0.03</v>
      </c>
      <c r="H36" s="58">
        <v>3</v>
      </c>
      <c r="I36" s="58">
        <f t="shared" si="2"/>
        <v>6000</v>
      </c>
      <c r="J36" s="58">
        <f t="shared" si="3"/>
        <v>7489.1138993626973</v>
      </c>
      <c r="K36" s="58"/>
      <c r="L36" s="58">
        <f t="shared" si="4"/>
        <v>7489.1138993626973</v>
      </c>
      <c r="M36" s="58"/>
    </row>
    <row r="37" spans="1:14" ht="14.25" customHeight="1">
      <c r="A37" s="57"/>
      <c r="B37" s="57" t="s">
        <v>108</v>
      </c>
      <c r="C37" s="57" t="s">
        <v>98</v>
      </c>
      <c r="D37" s="67">
        <v>1494283</v>
      </c>
      <c r="E37" s="68">
        <v>1377892.65</v>
      </c>
      <c r="F37" s="58">
        <f t="shared" si="1"/>
        <v>2872175.65</v>
      </c>
      <c r="G37" s="69">
        <v>2.5000000000000001E-3</v>
      </c>
      <c r="H37" s="58">
        <v>2</v>
      </c>
      <c r="I37" s="58">
        <f t="shared" si="2"/>
        <v>7180.4391249999999</v>
      </c>
      <c r="J37" s="58">
        <f t="shared" si="3"/>
        <v>8330.1398552376595</v>
      </c>
      <c r="K37" s="58"/>
      <c r="L37" s="58">
        <f t="shared" si="4"/>
        <v>8330.1398552376595</v>
      </c>
      <c r="M37" s="58"/>
    </row>
    <row r="38" spans="1:14" ht="14.25" customHeight="1">
      <c r="A38" s="57"/>
      <c r="B38" s="57" t="s">
        <v>109</v>
      </c>
      <c r="C38" s="57" t="s">
        <v>98</v>
      </c>
      <c r="D38" s="67">
        <v>900377</v>
      </c>
      <c r="E38" s="68">
        <v>0</v>
      </c>
      <c r="F38" s="58">
        <f t="shared" si="1"/>
        <v>900377</v>
      </c>
      <c r="G38" s="69">
        <v>5.0000000000000001E-3</v>
      </c>
      <c r="H38" s="58">
        <v>1.5</v>
      </c>
      <c r="I38" s="58">
        <f t="shared" si="2"/>
        <v>4501.8850000000002</v>
      </c>
      <c r="J38" s="58">
        <f t="shared" si="3"/>
        <v>5033.7276425247301</v>
      </c>
      <c r="K38" s="58"/>
      <c r="L38" s="58">
        <f t="shared" si="4"/>
        <v>5033.7276425247301</v>
      </c>
      <c r="M38" s="58"/>
    </row>
    <row r="39" spans="1:14" ht="14.25" customHeight="1">
      <c r="A39" s="57"/>
      <c r="B39" s="57" t="s">
        <v>110</v>
      </c>
      <c r="C39" s="57" t="s">
        <v>98</v>
      </c>
      <c r="D39" s="67">
        <v>60000</v>
      </c>
      <c r="E39" s="68">
        <v>0</v>
      </c>
      <c r="F39" s="58">
        <f t="shared" si="1"/>
        <v>60000</v>
      </c>
      <c r="G39" s="69">
        <v>5.0000000000000001E-3</v>
      </c>
      <c r="H39" s="58">
        <v>2.5</v>
      </c>
      <c r="I39" s="58">
        <f t="shared" si="2"/>
        <v>300</v>
      </c>
      <c r="J39" s="58">
        <f t="shared" si="3"/>
        <v>361.03578075424861</v>
      </c>
      <c r="K39" s="58"/>
      <c r="L39" s="58">
        <f t="shared" si="4"/>
        <v>361.03578075424861</v>
      </c>
      <c r="M39" s="58"/>
    </row>
    <row r="40" spans="1:14" ht="14.25" customHeight="1">
      <c r="A40" s="57"/>
      <c r="B40" s="57" t="s">
        <v>111</v>
      </c>
      <c r="C40" s="57" t="s">
        <v>98</v>
      </c>
      <c r="D40" s="67">
        <v>729927</v>
      </c>
      <c r="E40" s="68">
        <v>0</v>
      </c>
      <c r="F40" s="58">
        <f t="shared" si="1"/>
        <v>729927</v>
      </c>
      <c r="G40" s="69">
        <v>0.01</v>
      </c>
      <c r="H40" s="58">
        <v>5</v>
      </c>
      <c r="I40" s="58">
        <f t="shared" si="2"/>
        <v>7299.27</v>
      </c>
      <c r="J40" s="58">
        <f t="shared" si="3"/>
        <v>10524.444240536244</v>
      </c>
      <c r="K40" s="58"/>
      <c r="L40" s="58">
        <f t="shared" si="4"/>
        <v>10524.444240536244</v>
      </c>
      <c r="M40" s="58"/>
    </row>
    <row r="41" spans="1:14" ht="14.25" customHeight="1">
      <c r="A41" s="57"/>
      <c r="B41" s="57"/>
      <c r="C41" s="57"/>
      <c r="D41" s="67"/>
      <c r="E41" s="68"/>
      <c r="F41" s="58"/>
      <c r="G41" s="69"/>
      <c r="H41" s="70" t="s">
        <v>112</v>
      </c>
      <c r="I41" s="71">
        <f t="shared" ref="I41:J41" si="5">SUM(I33:I40)</f>
        <v>33312.454125000004</v>
      </c>
      <c r="J41" s="71">
        <f t="shared" si="5"/>
        <v>41055.187846039727</v>
      </c>
      <c r="K41" s="71"/>
      <c r="L41" s="71">
        <f>SUM(L33:L40)</f>
        <v>41055.187846039727</v>
      </c>
      <c r="M41" s="71"/>
    </row>
    <row r="42" spans="1:14" ht="14.25" customHeight="1">
      <c r="A42" s="57"/>
      <c r="B42" s="57" t="s">
        <v>113</v>
      </c>
      <c r="C42" s="57" t="s">
        <v>98</v>
      </c>
      <c r="D42" s="67">
        <v>93603</v>
      </c>
      <c r="E42" s="68">
        <v>0</v>
      </c>
      <c r="F42" s="58">
        <f>D42+E42</f>
        <v>93603</v>
      </c>
      <c r="G42" s="69">
        <v>2.5000000000000001E-2</v>
      </c>
      <c r="H42" s="58">
        <v>5</v>
      </c>
      <c r="I42" s="58">
        <f>F42*G42</f>
        <v>2340.0750000000003</v>
      </c>
      <c r="J42" s="58">
        <f>(1+(H42/100))^$J$32*I42</f>
        <v>3374.0345070360258</v>
      </c>
      <c r="K42" s="58"/>
      <c r="L42" s="58">
        <f>J42</f>
        <v>3374.0345070360258</v>
      </c>
      <c r="M42" s="58"/>
    </row>
    <row r="43" spans="1:14" ht="14.25" customHeight="1">
      <c r="A43" s="57"/>
      <c r="B43" s="57"/>
      <c r="C43" s="57"/>
      <c r="D43" s="67"/>
      <c r="E43" s="68"/>
      <c r="F43" s="58"/>
      <c r="G43" s="69"/>
      <c r="H43" s="70" t="s">
        <v>114</v>
      </c>
      <c r="I43" s="71">
        <f t="shared" ref="I43:J43" si="6">SUM(I42)</f>
        <v>2340.0750000000003</v>
      </c>
      <c r="J43" s="71">
        <f t="shared" si="6"/>
        <v>3374.0345070360258</v>
      </c>
      <c r="K43" s="71"/>
      <c r="L43" s="71">
        <f>L42</f>
        <v>3374.0345070360258</v>
      </c>
      <c r="M43" s="71"/>
    </row>
    <row r="44" spans="1:14" ht="14.25" customHeight="1">
      <c r="A44" s="72"/>
      <c r="B44" s="72"/>
      <c r="C44" s="72"/>
      <c r="D44" s="71">
        <f>SUM(D33:D42)</f>
        <v>4281276</v>
      </c>
      <c r="E44" s="72"/>
      <c r="F44" s="71">
        <f>SUM(F33:F42)</f>
        <v>5659168.6500000004</v>
      </c>
      <c r="G44" s="72"/>
      <c r="H44" s="56" t="s">
        <v>115</v>
      </c>
      <c r="I44" s="71">
        <f t="shared" ref="I44:J44" si="7">I41+I43</f>
        <v>35652.529125000001</v>
      </c>
      <c r="J44" s="71">
        <f t="shared" si="7"/>
        <v>44429.222353075755</v>
      </c>
      <c r="K44" s="71"/>
      <c r="L44" s="71">
        <f>L43+L41</f>
        <v>44429.222353075755</v>
      </c>
      <c r="M44" s="71"/>
    </row>
    <row r="45" spans="1:14" ht="14.25" customHeight="1">
      <c r="A45" s="366" t="s">
        <v>116</v>
      </c>
      <c r="B45" s="350"/>
      <c r="C45" s="350"/>
      <c r="D45" s="350"/>
      <c r="E45" s="350"/>
      <c r="F45" s="350"/>
      <c r="G45" s="350"/>
      <c r="H45" s="350"/>
      <c r="I45" s="350"/>
      <c r="J45" s="350"/>
      <c r="K45" s="351"/>
      <c r="L45" s="71">
        <f>L44</f>
        <v>44429.222353075755</v>
      </c>
      <c r="M45" s="71"/>
    </row>
    <row r="46" spans="1:14" ht="14.25" customHeight="1">
      <c r="A46" s="366" t="s">
        <v>117</v>
      </c>
      <c r="B46" s="350"/>
      <c r="C46" s="350"/>
      <c r="D46" s="350"/>
      <c r="E46" s="350"/>
      <c r="F46" s="350"/>
      <c r="G46" s="350"/>
      <c r="H46" s="350"/>
      <c r="I46" s="350"/>
      <c r="J46" s="350"/>
      <c r="K46" s="351"/>
      <c r="L46" s="63">
        <f>+L45+L30+L28+L26</f>
        <v>141285.06130057573</v>
      </c>
      <c r="M46" s="57">
        <f>L46/12</f>
        <v>11773.75510838131</v>
      </c>
      <c r="N46">
        <f>M46/8</f>
        <v>1471.7193885476638</v>
      </c>
    </row>
    <row r="47" spans="1:14" ht="14.25" customHeight="1">
      <c r="A47" s="51"/>
      <c r="B47" s="359" t="s">
        <v>118</v>
      </c>
      <c r="C47" s="350"/>
      <c r="D47" s="350"/>
      <c r="E47" s="350"/>
      <c r="F47" s="350"/>
      <c r="G47" s="350"/>
      <c r="H47" s="350"/>
      <c r="I47" s="350"/>
      <c r="J47" s="350"/>
      <c r="K47" s="351"/>
      <c r="L47" s="67">
        <f>1*2*350</f>
        <v>700</v>
      </c>
      <c r="M47" s="57"/>
    </row>
    <row r="48" spans="1:14" ht="14.25" customHeight="1">
      <c r="A48" s="51"/>
      <c r="B48" s="359" t="s">
        <v>119</v>
      </c>
      <c r="C48" s="350"/>
      <c r="D48" s="350"/>
      <c r="E48" s="350"/>
      <c r="F48" s="350"/>
      <c r="G48" s="350"/>
      <c r="H48" s="350"/>
      <c r="I48" s="350"/>
      <c r="J48" s="350"/>
      <c r="K48" s="351"/>
      <c r="L48" s="67">
        <f>2.92%*2.5*L46</f>
        <v>10313.809474942027</v>
      </c>
      <c r="M48" s="57"/>
    </row>
    <row r="49" spans="1:14" ht="14.25" customHeight="1">
      <c r="A49" s="51" t="s">
        <v>120</v>
      </c>
      <c r="B49" s="359" t="s">
        <v>121</v>
      </c>
      <c r="C49" s="350"/>
      <c r="D49" s="350"/>
      <c r="E49" s="350"/>
      <c r="F49" s="350"/>
      <c r="G49" s="350"/>
      <c r="H49" s="350"/>
      <c r="I49" s="350"/>
      <c r="J49" s="350"/>
      <c r="K49" s="351"/>
      <c r="L49" s="67">
        <f>SUM(L46:L48)</f>
        <v>152298.87077551777</v>
      </c>
      <c r="M49" s="57"/>
    </row>
    <row r="50" spans="1:14" ht="14.25" customHeight="1">
      <c r="A50" s="51" t="s">
        <v>122</v>
      </c>
      <c r="B50" s="359" t="s">
        <v>123</v>
      </c>
      <c r="C50" s="350"/>
      <c r="D50" s="350"/>
      <c r="E50" s="350"/>
      <c r="F50" s="350"/>
      <c r="G50" s="350"/>
      <c r="H50" s="350"/>
      <c r="I50" s="350"/>
      <c r="J50" s="350"/>
      <c r="K50" s="351"/>
      <c r="L50" s="67">
        <f>SUM(L49+L22)</f>
        <v>310639.9130979178</v>
      </c>
      <c r="M50" s="57"/>
    </row>
    <row r="51" spans="1:14" ht="14.25" customHeight="1">
      <c r="A51" s="51"/>
      <c r="B51" s="359" t="s">
        <v>124</v>
      </c>
      <c r="C51" s="350"/>
      <c r="D51" s="350"/>
      <c r="E51" s="350"/>
      <c r="F51" s="350"/>
      <c r="G51" s="350"/>
      <c r="H51" s="350"/>
      <c r="I51" s="350"/>
      <c r="J51" s="350"/>
      <c r="K51" s="351"/>
      <c r="L51" s="67">
        <f>L50*0.1</f>
        <v>31063.991309791782</v>
      </c>
      <c r="M51" s="57">
        <v>147531.85161179685</v>
      </c>
    </row>
    <row r="52" spans="1:14" ht="14.25" customHeight="1">
      <c r="A52" s="51"/>
      <c r="B52" s="360" t="s">
        <v>125</v>
      </c>
      <c r="C52" s="350"/>
      <c r="D52" s="350"/>
      <c r="E52" s="350"/>
      <c r="F52" s="350"/>
      <c r="G52" s="350"/>
      <c r="H52" s="350"/>
      <c r="I52" s="350"/>
      <c r="J52" s="350"/>
      <c r="K52" s="351"/>
      <c r="L52" s="63">
        <f>L50*0.18</f>
        <v>55915.184357625199</v>
      </c>
      <c r="M52" s="57">
        <v>6638.9333225308565</v>
      </c>
      <c r="N52">
        <v>79667.199870370285</v>
      </c>
    </row>
    <row r="53" spans="1:14" ht="14.25" customHeight="1">
      <c r="A53" s="51"/>
      <c r="B53" s="360" t="s">
        <v>126</v>
      </c>
      <c r="C53" s="350"/>
      <c r="D53" s="350"/>
      <c r="E53" s="350"/>
      <c r="F53" s="350"/>
      <c r="G53" s="350"/>
      <c r="H53" s="350"/>
      <c r="I53" s="350"/>
      <c r="J53" s="350"/>
      <c r="K53" s="351"/>
      <c r="L53" s="63">
        <f>(L50-L21)*0.01</f>
        <v>2002.9887077551778</v>
      </c>
      <c r="M53" s="57"/>
    </row>
    <row r="54" spans="1:14" ht="14.25" customHeight="1">
      <c r="A54" s="51"/>
      <c r="B54" s="360" t="s">
        <v>127</v>
      </c>
      <c r="C54" s="350"/>
      <c r="D54" s="350"/>
      <c r="E54" s="350"/>
      <c r="F54" s="350"/>
      <c r="G54" s="350"/>
      <c r="H54" s="350"/>
      <c r="I54" s="350"/>
      <c r="J54" s="350"/>
      <c r="K54" s="351"/>
      <c r="L54" s="63">
        <f>L49*0.05</f>
        <v>7614.9435387758895</v>
      </c>
      <c r="M54" s="57"/>
    </row>
    <row r="55" spans="1:14" ht="14.25" customHeight="1">
      <c r="A55" s="51" t="s">
        <v>128</v>
      </c>
      <c r="B55" s="360" t="s">
        <v>129</v>
      </c>
      <c r="C55" s="350"/>
      <c r="D55" s="350"/>
      <c r="E55" s="350"/>
      <c r="F55" s="350"/>
      <c r="G55" s="350"/>
      <c r="H55" s="350"/>
      <c r="I55" s="350"/>
      <c r="J55" s="350"/>
      <c r="K55" s="351"/>
      <c r="L55" s="63">
        <f>SUM(L51:L54)</f>
        <v>96597.107913948043</v>
      </c>
      <c r="M55" s="57"/>
    </row>
    <row r="56" spans="1:14" ht="14.25" customHeight="1">
      <c r="A56" s="51" t="s">
        <v>130</v>
      </c>
      <c r="B56" s="360" t="s">
        <v>131</v>
      </c>
      <c r="C56" s="350"/>
      <c r="D56" s="350"/>
      <c r="E56" s="350"/>
      <c r="F56" s="350"/>
      <c r="G56" s="350"/>
      <c r="H56" s="350"/>
      <c r="I56" s="350"/>
      <c r="J56" s="350"/>
      <c r="K56" s="351"/>
      <c r="L56" s="63">
        <f>L50+L55</f>
        <v>407237.02101186581</v>
      </c>
      <c r="M56" s="57"/>
    </row>
    <row r="57" spans="1:14" ht="14.25" customHeight="1">
      <c r="A57" s="51" t="s">
        <v>132</v>
      </c>
      <c r="B57" s="360" t="s">
        <v>133</v>
      </c>
      <c r="C57" s="350"/>
      <c r="D57" s="350"/>
      <c r="E57" s="350"/>
      <c r="F57" s="350"/>
      <c r="G57" s="350"/>
      <c r="H57" s="350"/>
      <c r="I57" s="350"/>
      <c r="J57" s="350"/>
      <c r="K57" s="351"/>
      <c r="L57" s="63">
        <f>L56*0.005</f>
        <v>2036.1851050593291</v>
      </c>
      <c r="M57" s="57"/>
    </row>
    <row r="58" spans="1:14" ht="14.25" customHeight="1">
      <c r="A58" s="51" t="s">
        <v>134</v>
      </c>
      <c r="B58" s="360" t="s">
        <v>135</v>
      </c>
      <c r="C58" s="350"/>
      <c r="D58" s="350"/>
      <c r="E58" s="350"/>
      <c r="F58" s="350"/>
      <c r="G58" s="350"/>
      <c r="H58" s="350"/>
      <c r="I58" s="350"/>
      <c r="J58" s="350"/>
      <c r="K58" s="351"/>
      <c r="L58" s="63">
        <f>L56+L57</f>
        <v>409273.20611692517</v>
      </c>
      <c r="M58" s="57"/>
    </row>
    <row r="59" spans="1:14" ht="14.25" customHeight="1">
      <c r="A59" s="51" t="s">
        <v>136</v>
      </c>
      <c r="B59" s="360" t="s">
        <v>137</v>
      </c>
      <c r="C59" s="350"/>
      <c r="D59" s="350"/>
      <c r="E59" s="350"/>
      <c r="F59" s="350"/>
      <c r="G59" s="350"/>
      <c r="H59" s="350"/>
      <c r="I59" s="350"/>
      <c r="J59" s="350"/>
      <c r="K59" s="351"/>
      <c r="L59" s="63">
        <f>L58*5</f>
        <v>2046366.0305846259</v>
      </c>
      <c r="M59" s="57"/>
    </row>
    <row r="60" spans="1:14" ht="14.25" customHeight="1">
      <c r="A60" s="51" t="s">
        <v>138</v>
      </c>
      <c r="B60" s="360" t="s">
        <v>139</v>
      </c>
      <c r="C60" s="350"/>
      <c r="D60" s="350"/>
      <c r="E60" s="350"/>
      <c r="F60" s="350"/>
      <c r="G60" s="350"/>
      <c r="H60" s="350"/>
      <c r="I60" s="350"/>
      <c r="J60" s="350"/>
      <c r="K60" s="351"/>
      <c r="L60" s="63">
        <f>ROUND(L59,0)</f>
        <v>2046366</v>
      </c>
    </row>
    <row r="61" spans="1:14" ht="14.25" customHeight="1"/>
    <row r="62" spans="1:14" ht="14.25" customHeight="1"/>
    <row r="63" spans="1:14" ht="14.25" customHeight="1"/>
    <row r="64" spans="1:14" ht="14.25" customHeight="1"/>
    <row r="65" spans="2:12" ht="14.25" customHeight="1"/>
    <row r="66" spans="2:12" ht="14.25" customHeight="1">
      <c r="B66" t="s">
        <v>140</v>
      </c>
      <c r="E66" t="s">
        <v>141</v>
      </c>
      <c r="J66" s="361" t="s">
        <v>142</v>
      </c>
      <c r="K66" s="334"/>
      <c r="L66" s="334"/>
    </row>
    <row r="67" spans="2:12" ht="14.25" customHeight="1">
      <c r="J67" s="361" t="s">
        <v>143</v>
      </c>
      <c r="K67" s="334"/>
      <c r="L67" s="334"/>
    </row>
    <row r="68" spans="2:12" ht="14.25" customHeight="1"/>
    <row r="69" spans="2:12" ht="14.25" customHeight="1"/>
    <row r="70" spans="2:12" ht="14.25" customHeight="1"/>
    <row r="71" spans="2:12" ht="14.25" customHeight="1"/>
    <row r="72" spans="2:12" ht="14.25" customHeight="1"/>
    <row r="73" spans="2:12" ht="14.25" customHeight="1"/>
    <row r="74" spans="2:12" ht="14.25" customHeight="1"/>
    <row r="75" spans="2:12" ht="14.25" customHeight="1"/>
    <row r="76" spans="2:12" ht="14.25" customHeight="1"/>
    <row r="77" spans="2:12" ht="14.25" customHeight="1"/>
    <row r="78" spans="2:12" ht="14.25" customHeight="1"/>
    <row r="79" spans="2:12" ht="14.25" customHeight="1"/>
    <row r="80" spans="2:12"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32">
    <mergeCell ref="B49:K49"/>
    <mergeCell ref="D7:L7"/>
    <mergeCell ref="D8:L8"/>
    <mergeCell ref="A14:K14"/>
    <mergeCell ref="A21:K21"/>
    <mergeCell ref="A22:K22"/>
    <mergeCell ref="A30:K30"/>
    <mergeCell ref="A26:K26"/>
    <mergeCell ref="A28:K28"/>
    <mergeCell ref="B48:K48"/>
    <mergeCell ref="A45:K45"/>
    <mergeCell ref="A46:K46"/>
    <mergeCell ref="B47:K47"/>
    <mergeCell ref="D6:L6"/>
    <mergeCell ref="A1:L1"/>
    <mergeCell ref="A2:L2"/>
    <mergeCell ref="D3:L3"/>
    <mergeCell ref="D4:L4"/>
    <mergeCell ref="D5:L5"/>
    <mergeCell ref="B60:K60"/>
    <mergeCell ref="J66:L66"/>
    <mergeCell ref="J67:L67"/>
    <mergeCell ref="B55:K55"/>
    <mergeCell ref="B56:K56"/>
    <mergeCell ref="B57:K57"/>
    <mergeCell ref="B58:K58"/>
    <mergeCell ref="B59:K59"/>
    <mergeCell ref="B50:K50"/>
    <mergeCell ref="B51:K51"/>
    <mergeCell ref="B52:K52"/>
    <mergeCell ref="B53:K53"/>
    <mergeCell ref="B54:K54"/>
  </mergeCells>
  <printOptions horizontalCentered="1"/>
  <pageMargins left="0.11811023622047245" right="0.11811023622047245" top="0.35433070866141736" bottom="0.15748031496062992" header="0" footer="0"/>
  <pageSetup scale="82" orientation="landscape" r:id="rId1"/>
  <rowBreaks count="1" manualBreakCount="1">
    <brk id="26" max="11" man="1"/>
  </rowBreaks>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U100"/>
  <sheetViews>
    <sheetView view="pageBreakPreview" topLeftCell="A25" zoomScale="60" zoomScaleNormal="100" workbookViewId="0">
      <selection activeCell="S20" sqref="S20"/>
    </sheetView>
  </sheetViews>
  <sheetFormatPr defaultColWidth="14.42578125" defaultRowHeight="15" customHeight="1"/>
  <cols>
    <col min="1" max="1" width="8.7109375" customWidth="1"/>
    <col min="2" max="2" width="27.85546875" customWidth="1"/>
    <col min="3" max="3" width="10" customWidth="1"/>
    <col min="4" max="4" width="14.28515625" customWidth="1"/>
    <col min="5" max="5" width="12" customWidth="1"/>
    <col min="6" max="6" width="14.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 min="14" max="21" width="8.7109375" customWidth="1"/>
  </cols>
  <sheetData>
    <row r="1" spans="1:21" ht="26.25" customHeight="1">
      <c r="A1" s="362" t="s">
        <v>48</v>
      </c>
      <c r="B1" s="334"/>
      <c r="C1" s="334"/>
      <c r="D1" s="334"/>
      <c r="E1" s="334"/>
      <c r="F1" s="334"/>
      <c r="G1" s="334"/>
      <c r="H1" s="334"/>
      <c r="I1" s="334"/>
      <c r="J1" s="334"/>
      <c r="K1" s="334"/>
      <c r="L1" s="334"/>
    </row>
    <row r="2" spans="1:21" ht="47.25" customHeight="1">
      <c r="A2" s="363" t="s">
        <v>169</v>
      </c>
      <c r="B2" s="364"/>
      <c r="C2" s="364"/>
      <c r="D2" s="364"/>
      <c r="E2" s="364"/>
      <c r="F2" s="364"/>
      <c r="G2" s="364"/>
      <c r="H2" s="364"/>
      <c r="I2" s="364"/>
      <c r="J2" s="364"/>
      <c r="K2" s="364"/>
      <c r="L2" s="365"/>
    </row>
    <row r="3" spans="1:21" ht="20.25" customHeight="1">
      <c r="A3" s="44">
        <v>1</v>
      </c>
      <c r="B3" s="45" t="s">
        <v>50</v>
      </c>
      <c r="C3" s="46" t="s">
        <v>51</v>
      </c>
      <c r="D3" s="368" t="s">
        <v>52</v>
      </c>
      <c r="E3" s="350"/>
      <c r="F3" s="350"/>
      <c r="G3" s="350"/>
      <c r="H3" s="350"/>
      <c r="I3" s="350"/>
      <c r="J3" s="350"/>
      <c r="K3" s="350"/>
      <c r="L3" s="351"/>
    </row>
    <row r="4" spans="1:21" ht="20.25" customHeight="1">
      <c r="A4" s="44">
        <v>2</v>
      </c>
      <c r="B4" s="45" t="s">
        <v>54</v>
      </c>
      <c r="C4" s="46" t="s">
        <v>51</v>
      </c>
      <c r="D4" s="368" t="s">
        <v>146</v>
      </c>
      <c r="E4" s="350"/>
      <c r="F4" s="350"/>
      <c r="G4" s="350"/>
      <c r="H4" s="350"/>
      <c r="I4" s="350"/>
      <c r="J4" s="350"/>
      <c r="K4" s="350"/>
      <c r="L4" s="351"/>
    </row>
    <row r="5" spans="1:21" ht="20.25" customHeight="1">
      <c r="A5" s="44">
        <v>3</v>
      </c>
      <c r="B5" s="45" t="s">
        <v>56</v>
      </c>
      <c r="C5" s="46" t="s">
        <v>51</v>
      </c>
      <c r="D5" s="368" t="s">
        <v>147</v>
      </c>
      <c r="E5" s="350"/>
      <c r="F5" s="350"/>
      <c r="G5" s="350"/>
      <c r="H5" s="350"/>
      <c r="I5" s="350"/>
      <c r="J5" s="350"/>
      <c r="K5" s="350"/>
      <c r="L5" s="351"/>
    </row>
    <row r="6" spans="1:21" ht="20.25" customHeight="1">
      <c r="A6" s="44">
        <v>4</v>
      </c>
      <c r="B6" s="45" t="s">
        <v>58</v>
      </c>
      <c r="C6" s="46" t="s">
        <v>51</v>
      </c>
      <c r="D6" s="368" t="s">
        <v>170</v>
      </c>
      <c r="E6" s="350"/>
      <c r="F6" s="350"/>
      <c r="G6" s="350"/>
      <c r="H6" s="350"/>
      <c r="I6" s="350"/>
      <c r="J6" s="350"/>
      <c r="K6" s="350"/>
      <c r="L6" s="351"/>
    </row>
    <row r="7" spans="1:21" ht="20.25" customHeight="1">
      <c r="A7" s="44">
        <v>5</v>
      </c>
      <c r="B7" s="45" t="s">
        <v>59</v>
      </c>
      <c r="C7" s="46" t="s">
        <v>51</v>
      </c>
      <c r="D7" s="368" t="s">
        <v>171</v>
      </c>
      <c r="E7" s="350"/>
      <c r="F7" s="350"/>
      <c r="G7" s="350"/>
      <c r="H7" s="350"/>
      <c r="I7" s="350"/>
      <c r="J7" s="350"/>
      <c r="K7" s="350"/>
      <c r="L7" s="351"/>
    </row>
    <row r="8" spans="1:21" ht="36" customHeight="1">
      <c r="A8" s="44">
        <v>6</v>
      </c>
      <c r="B8" s="47" t="s">
        <v>61</v>
      </c>
      <c r="C8" s="46" t="s">
        <v>51</v>
      </c>
      <c r="D8" s="368">
        <v>2015</v>
      </c>
      <c r="E8" s="350"/>
      <c r="F8" s="350"/>
      <c r="G8" s="350"/>
      <c r="H8" s="350"/>
      <c r="I8" s="350"/>
      <c r="J8" s="350"/>
      <c r="K8" s="350"/>
      <c r="L8" s="351"/>
    </row>
    <row r="9" spans="1:21" ht="40.5" customHeight="1">
      <c r="A9" s="48" t="s">
        <v>62</v>
      </c>
      <c r="B9" s="48" t="s">
        <v>28</v>
      </c>
      <c r="C9" s="48" t="s">
        <v>30</v>
      </c>
      <c r="D9" s="48" t="s">
        <v>63</v>
      </c>
      <c r="E9" s="48" t="s">
        <v>64</v>
      </c>
      <c r="F9" s="48" t="s">
        <v>65</v>
      </c>
      <c r="G9" s="48" t="s">
        <v>66</v>
      </c>
      <c r="H9" s="48" t="s">
        <v>67</v>
      </c>
      <c r="I9" s="48" t="s">
        <v>68</v>
      </c>
      <c r="J9" s="48" t="s">
        <v>29</v>
      </c>
      <c r="K9" s="48" t="s">
        <v>31</v>
      </c>
      <c r="L9" s="48" t="s">
        <v>69</v>
      </c>
      <c r="M9" s="49" t="s">
        <v>70</v>
      </c>
      <c r="N9" s="50"/>
      <c r="O9" s="50"/>
      <c r="P9" s="50"/>
      <c r="Q9" s="50"/>
      <c r="R9" s="50"/>
      <c r="S9" s="50"/>
      <c r="T9" s="50"/>
      <c r="U9" s="50"/>
    </row>
    <row r="10" spans="1:21" ht="14.25" customHeight="1">
      <c r="A10" s="51">
        <v>1</v>
      </c>
      <c r="B10" s="51">
        <v>2</v>
      </c>
      <c r="C10" s="51">
        <v>3</v>
      </c>
      <c r="D10" s="51">
        <v>4</v>
      </c>
      <c r="E10" s="51">
        <v>5</v>
      </c>
      <c r="F10" s="51">
        <v>6</v>
      </c>
      <c r="G10" s="51">
        <v>7</v>
      </c>
      <c r="H10" s="51">
        <v>8</v>
      </c>
      <c r="I10" s="51">
        <v>9</v>
      </c>
      <c r="J10" s="51">
        <v>10</v>
      </c>
      <c r="K10" s="51">
        <v>11</v>
      </c>
      <c r="L10" s="51">
        <v>12</v>
      </c>
      <c r="M10" s="52">
        <v>13</v>
      </c>
      <c r="N10" s="53"/>
      <c r="O10" s="53"/>
      <c r="P10" s="53"/>
      <c r="Q10" s="53"/>
      <c r="R10" s="53"/>
      <c r="S10" s="53"/>
      <c r="T10" s="53"/>
      <c r="U10" s="53"/>
    </row>
    <row r="11" spans="1:21" ht="17.25" customHeight="1">
      <c r="A11" s="51" t="s">
        <v>71</v>
      </c>
      <c r="B11" s="54" t="s">
        <v>72</v>
      </c>
      <c r="C11" s="52"/>
      <c r="D11" s="52"/>
      <c r="E11" s="52"/>
      <c r="F11" s="52"/>
      <c r="G11" s="52"/>
      <c r="H11" s="52"/>
      <c r="I11" s="52"/>
      <c r="J11" s="52"/>
      <c r="K11" s="52"/>
      <c r="L11" s="52"/>
      <c r="M11" s="52"/>
      <c r="N11" s="53"/>
      <c r="O11" s="53"/>
      <c r="P11" s="53"/>
      <c r="Q11" s="53"/>
      <c r="R11" s="53"/>
      <c r="S11" s="53"/>
      <c r="T11" s="53"/>
      <c r="U11" s="53"/>
    </row>
    <row r="12" spans="1:21" ht="14.25" customHeight="1">
      <c r="A12" s="55" t="s">
        <v>73</v>
      </c>
      <c r="B12" s="56" t="s">
        <v>74</v>
      </c>
      <c r="C12" s="57"/>
      <c r="D12" s="57"/>
      <c r="E12" s="57"/>
      <c r="F12" s="57"/>
      <c r="G12" s="57"/>
      <c r="H12" s="57"/>
      <c r="I12" s="57"/>
      <c r="J12" s="57"/>
      <c r="K12" s="57"/>
      <c r="L12" s="57"/>
      <c r="M12" s="57"/>
    </row>
    <row r="13" spans="1:21" ht="14.25" customHeight="1">
      <c r="A13" s="57"/>
      <c r="B13" s="57" t="s">
        <v>75</v>
      </c>
      <c r="C13" s="57" t="s">
        <v>76</v>
      </c>
      <c r="D13" s="57"/>
      <c r="E13" s="57"/>
      <c r="F13" s="57"/>
      <c r="G13" s="57"/>
      <c r="H13" s="57"/>
      <c r="I13" s="57"/>
      <c r="J13" s="58">
        <v>1</v>
      </c>
      <c r="K13" s="58">
        <v>4000</v>
      </c>
      <c r="L13" s="58">
        <f>12*4000</f>
        <v>48000</v>
      </c>
      <c r="M13" s="57"/>
    </row>
    <row r="14" spans="1:21" ht="14.25" customHeight="1">
      <c r="A14" s="366" t="s">
        <v>77</v>
      </c>
      <c r="B14" s="350"/>
      <c r="C14" s="350"/>
      <c r="D14" s="350"/>
      <c r="E14" s="350"/>
      <c r="F14" s="350"/>
      <c r="G14" s="350"/>
      <c r="H14" s="350"/>
      <c r="I14" s="350"/>
      <c r="J14" s="350"/>
      <c r="K14" s="351"/>
      <c r="L14" s="59">
        <f>L13</f>
        <v>48000</v>
      </c>
      <c r="M14" s="57"/>
    </row>
    <row r="15" spans="1:21" ht="31.5" customHeight="1">
      <c r="A15" s="55" t="s">
        <v>78</v>
      </c>
      <c r="B15" s="60" t="s">
        <v>79</v>
      </c>
      <c r="C15" s="57"/>
      <c r="D15" s="57"/>
      <c r="E15" s="57"/>
      <c r="F15" s="57"/>
      <c r="G15" s="57"/>
      <c r="H15" s="57"/>
      <c r="I15" s="57"/>
      <c r="J15" s="57"/>
      <c r="K15" s="57"/>
      <c r="L15" s="57"/>
      <c r="M15" s="57"/>
    </row>
    <row r="16" spans="1:21" ht="54" customHeight="1">
      <c r="A16" s="61"/>
      <c r="B16" s="62" t="s">
        <v>172</v>
      </c>
      <c r="C16" s="57" t="s">
        <v>81</v>
      </c>
      <c r="D16" s="73">
        <v>17.5</v>
      </c>
      <c r="E16" s="57"/>
      <c r="F16" s="57"/>
      <c r="G16" s="57"/>
      <c r="H16" s="57"/>
      <c r="I16" s="57"/>
      <c r="J16" s="57">
        <f>D16*0.746</f>
        <v>13.055</v>
      </c>
      <c r="K16" s="57"/>
      <c r="L16" s="57"/>
      <c r="M16" s="57"/>
    </row>
    <row r="17" spans="1:14" ht="18" customHeight="1">
      <c r="A17" s="61"/>
      <c r="B17" s="62" t="s">
        <v>82</v>
      </c>
      <c r="C17" s="57"/>
      <c r="D17" s="57"/>
      <c r="E17" s="57"/>
      <c r="F17" s="57"/>
      <c r="G17" s="57"/>
      <c r="H17" s="57"/>
      <c r="I17" s="57"/>
      <c r="J17" s="57">
        <v>10</v>
      </c>
      <c r="K17" s="57"/>
      <c r="L17" s="57"/>
      <c r="M17" s="57"/>
    </row>
    <row r="18" spans="1:14" ht="52.5" customHeight="1">
      <c r="A18" s="61"/>
      <c r="B18" s="62" t="s">
        <v>83</v>
      </c>
      <c r="C18" s="57" t="s">
        <v>84</v>
      </c>
      <c r="D18" s="57">
        <v>10</v>
      </c>
      <c r="E18" s="57"/>
      <c r="F18" s="57"/>
      <c r="G18" s="57"/>
      <c r="H18" s="57"/>
      <c r="I18" s="57"/>
      <c r="J18" s="57">
        <f>M18</f>
        <v>52892.332500000004</v>
      </c>
      <c r="K18" s="57">
        <v>9.7200000000000006</v>
      </c>
      <c r="L18" s="57">
        <f t="shared" ref="L18:L19" si="0">J18*K18</f>
        <v>514113.47190000006</v>
      </c>
      <c r="M18" s="57">
        <f>J16*365*J17*1.11</f>
        <v>52892.332500000004</v>
      </c>
    </row>
    <row r="19" spans="1:14" ht="18" customHeight="1">
      <c r="A19" s="61"/>
      <c r="B19" s="62" t="s">
        <v>85</v>
      </c>
      <c r="C19" s="57"/>
      <c r="D19" s="57"/>
      <c r="E19" s="57"/>
      <c r="F19" s="57"/>
      <c r="G19" s="57"/>
      <c r="H19" s="57"/>
      <c r="I19" s="57"/>
      <c r="J19" s="57">
        <v>12</v>
      </c>
      <c r="K19" s="58">
        <f>630*J16</f>
        <v>8224.65</v>
      </c>
      <c r="L19" s="58">
        <f t="shared" si="0"/>
        <v>98695.799999999988</v>
      </c>
      <c r="M19" s="57"/>
    </row>
    <row r="20" spans="1:14" ht="34.5" customHeight="1">
      <c r="A20" s="61"/>
      <c r="B20" s="62" t="s">
        <v>86</v>
      </c>
      <c r="C20" s="57"/>
      <c r="D20" s="57"/>
      <c r="E20" s="57"/>
      <c r="F20" s="57"/>
      <c r="G20" s="57"/>
      <c r="H20" s="57"/>
      <c r="I20" s="57"/>
      <c r="J20" s="57"/>
      <c r="K20" s="58"/>
      <c r="L20" s="58">
        <f>6%*L18</f>
        <v>30846.808314000002</v>
      </c>
      <c r="M20" s="57"/>
    </row>
    <row r="21" spans="1:14" ht="14.25" customHeight="1">
      <c r="A21" s="366" t="s">
        <v>87</v>
      </c>
      <c r="B21" s="350"/>
      <c r="C21" s="350"/>
      <c r="D21" s="350"/>
      <c r="E21" s="350"/>
      <c r="F21" s="350"/>
      <c r="G21" s="350"/>
      <c r="H21" s="350"/>
      <c r="I21" s="350"/>
      <c r="J21" s="350"/>
      <c r="K21" s="351"/>
      <c r="L21" s="59">
        <f>SUM(L18:L20)</f>
        <v>643656.08021400007</v>
      </c>
      <c r="M21" s="57"/>
    </row>
    <row r="22" spans="1:14" ht="14.25" customHeight="1">
      <c r="A22" s="366" t="s">
        <v>88</v>
      </c>
      <c r="B22" s="350"/>
      <c r="C22" s="350"/>
      <c r="D22" s="350"/>
      <c r="E22" s="350"/>
      <c r="F22" s="350"/>
      <c r="G22" s="350"/>
      <c r="H22" s="350"/>
      <c r="I22" s="350"/>
      <c r="J22" s="350"/>
      <c r="K22" s="351"/>
      <c r="L22" s="63">
        <f>L21+L14</f>
        <v>691656.08021400007</v>
      </c>
      <c r="M22" s="57"/>
    </row>
    <row r="23" spans="1:14" ht="14.25" customHeight="1">
      <c r="A23" s="51" t="s">
        <v>89</v>
      </c>
      <c r="B23" s="51" t="s">
        <v>90</v>
      </c>
      <c r="C23" s="64"/>
      <c r="D23" s="64"/>
      <c r="E23" s="64"/>
      <c r="F23" s="64"/>
      <c r="G23" s="64"/>
      <c r="H23" s="64"/>
      <c r="I23" s="64"/>
      <c r="J23" s="64"/>
      <c r="K23" s="64"/>
      <c r="L23" s="61"/>
      <c r="M23" s="57"/>
    </row>
    <row r="24" spans="1:14" ht="14.25" customHeight="1">
      <c r="A24" s="55" t="s">
        <v>73</v>
      </c>
      <c r="B24" s="56" t="s">
        <v>91</v>
      </c>
      <c r="C24" s="57"/>
      <c r="D24" s="57"/>
      <c r="E24" s="57"/>
      <c r="F24" s="57"/>
      <c r="G24" s="57"/>
      <c r="H24" s="57"/>
      <c r="I24" s="57"/>
      <c r="J24" s="57"/>
      <c r="K24" s="57"/>
      <c r="L24" s="57"/>
      <c r="M24" s="57"/>
    </row>
    <row r="25" spans="1:14" ht="80.25" customHeight="1">
      <c r="A25" s="57"/>
      <c r="B25" s="62" t="s">
        <v>173</v>
      </c>
      <c r="C25" s="57" t="s">
        <v>93</v>
      </c>
      <c r="D25" s="57"/>
      <c r="E25" s="57"/>
      <c r="F25" s="57"/>
      <c r="G25" s="57"/>
      <c r="H25" s="57"/>
      <c r="I25" s="57"/>
      <c r="J25" s="57">
        <f>N25/10</f>
        <v>707.51824109999995</v>
      </c>
      <c r="K25" s="58">
        <v>150</v>
      </c>
      <c r="L25" s="58">
        <f>J25*K25</f>
        <v>106127.73616499999</v>
      </c>
      <c r="M25" s="74">
        <f>718*5*81*2/1000000*33.33</f>
        <v>19.3840614</v>
      </c>
      <c r="N25">
        <f>M25*365</f>
        <v>7075.1824109999998</v>
      </c>
    </row>
    <row r="26" spans="1:14" ht="14.25" customHeight="1">
      <c r="A26" s="366" t="s">
        <v>77</v>
      </c>
      <c r="B26" s="350"/>
      <c r="C26" s="350"/>
      <c r="D26" s="350"/>
      <c r="E26" s="350"/>
      <c r="F26" s="350"/>
      <c r="G26" s="350"/>
      <c r="H26" s="350"/>
      <c r="I26" s="350"/>
      <c r="J26" s="350"/>
      <c r="K26" s="351"/>
      <c r="L26" s="59">
        <f>L25</f>
        <v>106127.73616499999</v>
      </c>
      <c r="M26" s="57"/>
    </row>
    <row r="27" spans="1:14" ht="40.5" customHeight="1">
      <c r="A27" s="55" t="s">
        <v>78</v>
      </c>
      <c r="B27" s="65" t="s">
        <v>94</v>
      </c>
      <c r="C27" s="57"/>
      <c r="D27" s="57"/>
      <c r="E27" s="57"/>
      <c r="F27" s="57"/>
      <c r="G27" s="57"/>
      <c r="H27" s="57"/>
      <c r="I27" s="57"/>
      <c r="J27" s="74">
        <v>0</v>
      </c>
      <c r="K27" s="58">
        <f>270000/5</f>
        <v>54000</v>
      </c>
      <c r="L27" s="58">
        <f>J27*K27</f>
        <v>0</v>
      </c>
      <c r="M27" s="57"/>
    </row>
    <row r="28" spans="1:14" ht="14.25" customHeight="1">
      <c r="A28" s="366" t="s">
        <v>95</v>
      </c>
      <c r="B28" s="350"/>
      <c r="C28" s="350"/>
      <c r="D28" s="350"/>
      <c r="E28" s="350"/>
      <c r="F28" s="350"/>
      <c r="G28" s="350"/>
      <c r="H28" s="350"/>
      <c r="I28" s="350"/>
      <c r="J28" s="350"/>
      <c r="K28" s="351"/>
      <c r="L28" s="59">
        <f>L27</f>
        <v>0</v>
      </c>
      <c r="M28" s="57"/>
    </row>
    <row r="29" spans="1:14" ht="45" customHeight="1">
      <c r="A29" s="55" t="s">
        <v>96</v>
      </c>
      <c r="B29" s="60" t="s">
        <v>97</v>
      </c>
      <c r="C29" s="57" t="s">
        <v>98</v>
      </c>
      <c r="D29" s="57"/>
      <c r="E29" s="57"/>
      <c r="F29" s="57"/>
      <c r="G29" s="57"/>
      <c r="H29" s="57"/>
      <c r="I29" s="57"/>
      <c r="J29" s="57">
        <v>2</v>
      </c>
      <c r="K29" s="58">
        <v>25000</v>
      </c>
      <c r="L29" s="58">
        <f>J29*K29</f>
        <v>50000</v>
      </c>
      <c r="M29" s="57"/>
    </row>
    <row r="30" spans="1:14" ht="14.25" customHeight="1">
      <c r="A30" s="366" t="s">
        <v>99</v>
      </c>
      <c r="B30" s="350"/>
      <c r="C30" s="350"/>
      <c r="D30" s="350"/>
      <c r="E30" s="350"/>
      <c r="F30" s="350"/>
      <c r="G30" s="350"/>
      <c r="H30" s="350"/>
      <c r="I30" s="350"/>
      <c r="J30" s="350"/>
      <c r="K30" s="351"/>
      <c r="L30" s="59">
        <f>L29</f>
        <v>50000</v>
      </c>
      <c r="M30" s="57"/>
    </row>
    <row r="31" spans="1:14" ht="14.25" customHeight="1">
      <c r="A31" s="55" t="s">
        <v>100</v>
      </c>
      <c r="B31" s="56" t="s">
        <v>101</v>
      </c>
      <c r="C31" s="57"/>
      <c r="D31" s="57"/>
      <c r="E31" s="57"/>
      <c r="F31" s="57"/>
      <c r="G31" s="57"/>
      <c r="H31" s="57"/>
      <c r="I31" s="64"/>
      <c r="J31" s="66"/>
      <c r="K31" s="66"/>
      <c r="L31" s="66"/>
      <c r="M31" s="66"/>
    </row>
    <row r="32" spans="1:14" ht="14.25" customHeight="1">
      <c r="A32" s="61"/>
      <c r="B32" s="56" t="s">
        <v>174</v>
      </c>
      <c r="C32" s="57"/>
      <c r="D32" s="57"/>
      <c r="E32" s="57"/>
      <c r="F32" s="57"/>
      <c r="G32" s="57"/>
      <c r="H32" s="64"/>
      <c r="I32" s="64" t="s">
        <v>103</v>
      </c>
      <c r="J32" s="66">
        <v>12.5</v>
      </c>
      <c r="K32" s="66"/>
      <c r="L32" s="66"/>
      <c r="M32" s="66">
        <v>7.5</v>
      </c>
    </row>
    <row r="33" spans="1:14" ht="14.25" customHeight="1">
      <c r="A33" s="57"/>
      <c r="B33" s="57" t="s">
        <v>104</v>
      </c>
      <c r="C33" s="57" t="s">
        <v>98</v>
      </c>
      <c r="D33" s="75">
        <v>530200</v>
      </c>
      <c r="E33" s="68">
        <v>0</v>
      </c>
      <c r="F33" s="58">
        <f>D33+E33</f>
        <v>530200</v>
      </c>
      <c r="G33" s="69">
        <v>0.01</v>
      </c>
      <c r="H33" s="58">
        <v>2</v>
      </c>
      <c r="I33" s="58">
        <f>F33*G33</f>
        <v>5302</v>
      </c>
      <c r="J33" s="58">
        <f>(1+(H33/100))^$J$32*I33</f>
        <v>6791.1272844808982</v>
      </c>
      <c r="K33" s="58"/>
      <c r="L33" s="58">
        <f>J33</f>
        <v>6791.1272844808982</v>
      </c>
      <c r="M33" s="58"/>
    </row>
    <row r="34" spans="1:14" ht="14.25" customHeight="1">
      <c r="A34" s="57"/>
      <c r="B34" s="57" t="s">
        <v>105</v>
      </c>
      <c r="C34" s="57"/>
      <c r="D34" s="75"/>
      <c r="E34" s="68"/>
      <c r="F34" s="58"/>
      <c r="G34" s="69"/>
      <c r="H34" s="58"/>
      <c r="I34" s="58"/>
      <c r="J34" s="58"/>
      <c r="K34" s="58"/>
      <c r="L34" s="58"/>
      <c r="M34" s="58"/>
    </row>
    <row r="35" spans="1:14" ht="14.25" customHeight="1">
      <c r="A35" s="57"/>
      <c r="B35" s="57" t="s">
        <v>106</v>
      </c>
      <c r="C35" s="57" t="s">
        <v>98</v>
      </c>
      <c r="D35" s="75">
        <v>377829</v>
      </c>
      <c r="E35" s="68">
        <v>0</v>
      </c>
      <c r="F35" s="58">
        <f t="shared" ref="F35:F40" si="1">D35+E35</f>
        <v>377829</v>
      </c>
      <c r="G35" s="69">
        <v>0.01</v>
      </c>
      <c r="H35" s="58">
        <v>2</v>
      </c>
      <c r="I35" s="58">
        <f t="shared" ref="I35:I40" si="2">F35*G35</f>
        <v>3778.29</v>
      </c>
      <c r="J35" s="58">
        <f t="shared" ref="J35:J39" si="3">(1+(H35/100))^$J$32*I35</f>
        <v>4839.4659199700745</v>
      </c>
      <c r="K35" s="58"/>
      <c r="L35" s="58">
        <f t="shared" ref="L35:L40" si="4">J35</f>
        <v>4839.4659199700745</v>
      </c>
      <c r="M35" s="58"/>
    </row>
    <row r="36" spans="1:14" ht="14.25" customHeight="1">
      <c r="A36" s="57"/>
      <c r="B36" s="57" t="s">
        <v>107</v>
      </c>
      <c r="C36" s="57" t="s">
        <v>98</v>
      </c>
      <c r="D36" s="75">
        <v>32025</v>
      </c>
      <c r="E36" s="68">
        <v>0</v>
      </c>
      <c r="F36" s="58">
        <f t="shared" si="1"/>
        <v>32025</v>
      </c>
      <c r="G36" s="69">
        <v>0.03</v>
      </c>
      <c r="H36" s="58">
        <v>3</v>
      </c>
      <c r="I36" s="58">
        <f t="shared" si="2"/>
        <v>960.75</v>
      </c>
      <c r="J36" s="58">
        <f t="shared" si="3"/>
        <v>1390.1949352296294</v>
      </c>
      <c r="K36" s="58"/>
      <c r="L36" s="58">
        <f t="shared" si="4"/>
        <v>1390.1949352296294</v>
      </c>
      <c r="M36" s="58"/>
    </row>
    <row r="37" spans="1:14" ht="14.25" customHeight="1">
      <c r="A37" s="57"/>
      <c r="B37" s="57" t="s">
        <v>108</v>
      </c>
      <c r="C37" s="57" t="s">
        <v>98</v>
      </c>
      <c r="D37" s="75">
        <v>11472655</v>
      </c>
      <c r="E37" s="68">
        <v>1377892.65</v>
      </c>
      <c r="F37" s="58">
        <f t="shared" si="1"/>
        <v>12850547.65</v>
      </c>
      <c r="G37" s="69">
        <v>2.5000000000000001E-3</v>
      </c>
      <c r="H37" s="58">
        <v>2</v>
      </c>
      <c r="I37" s="58">
        <f t="shared" si="2"/>
        <v>32126.369125000001</v>
      </c>
      <c r="J37" s="58">
        <f t="shared" si="3"/>
        <v>41149.426992850291</v>
      </c>
      <c r="K37" s="58"/>
      <c r="L37" s="58">
        <f t="shared" si="4"/>
        <v>41149.426992850291</v>
      </c>
      <c r="M37" s="58"/>
    </row>
    <row r="38" spans="1:14" ht="14.25" customHeight="1">
      <c r="A38" s="57"/>
      <c r="B38" s="57" t="s">
        <v>109</v>
      </c>
      <c r="C38" s="57" t="s">
        <v>98</v>
      </c>
      <c r="D38" s="75">
        <v>3500000</v>
      </c>
      <c r="E38" s="68">
        <v>0</v>
      </c>
      <c r="F38" s="58">
        <f t="shared" si="1"/>
        <v>3500000</v>
      </c>
      <c r="G38" s="69">
        <v>5.0000000000000001E-3</v>
      </c>
      <c r="H38" s="58">
        <v>1.5</v>
      </c>
      <c r="I38" s="58">
        <f t="shared" si="2"/>
        <v>17500</v>
      </c>
      <c r="J38" s="58">
        <f t="shared" si="3"/>
        <v>21079.658789827739</v>
      </c>
      <c r="K38" s="58"/>
      <c r="L38" s="58">
        <f t="shared" si="4"/>
        <v>21079.658789827739</v>
      </c>
      <c r="M38" s="58"/>
    </row>
    <row r="39" spans="1:14" ht="14.25" customHeight="1">
      <c r="A39" s="57"/>
      <c r="B39" s="57" t="s">
        <v>110</v>
      </c>
      <c r="C39" s="57" t="s">
        <v>98</v>
      </c>
      <c r="D39" s="75">
        <v>60000</v>
      </c>
      <c r="E39" s="68">
        <v>0</v>
      </c>
      <c r="F39" s="58">
        <f t="shared" si="1"/>
        <v>60000</v>
      </c>
      <c r="G39" s="69">
        <v>5.0000000000000001E-3</v>
      </c>
      <c r="H39" s="58">
        <v>2.5</v>
      </c>
      <c r="I39" s="58">
        <f t="shared" si="2"/>
        <v>300</v>
      </c>
      <c r="J39" s="58">
        <f t="shared" si="3"/>
        <v>408.47884749273578</v>
      </c>
      <c r="K39" s="58"/>
      <c r="L39" s="58">
        <f t="shared" si="4"/>
        <v>408.47884749273578</v>
      </c>
      <c r="M39" s="58"/>
    </row>
    <row r="40" spans="1:14" ht="14.25" customHeight="1">
      <c r="A40" s="57"/>
      <c r="B40" s="57" t="s">
        <v>111</v>
      </c>
      <c r="C40" s="57" t="s">
        <v>98</v>
      </c>
      <c r="D40" s="75">
        <v>1778178</v>
      </c>
      <c r="E40" s="68">
        <v>0</v>
      </c>
      <c r="F40" s="58">
        <f t="shared" si="1"/>
        <v>1778178</v>
      </c>
      <c r="G40" s="69">
        <v>0.01</v>
      </c>
      <c r="H40" s="58">
        <v>5</v>
      </c>
      <c r="I40" s="58">
        <f t="shared" si="2"/>
        <v>17781.78</v>
      </c>
      <c r="J40" s="58">
        <f>(1+(H40/100))^$M$32*I40</f>
        <v>25638.639495111503</v>
      </c>
      <c r="K40" s="58"/>
      <c r="L40" s="58">
        <f t="shared" si="4"/>
        <v>25638.639495111503</v>
      </c>
      <c r="M40" s="58"/>
    </row>
    <row r="41" spans="1:14" ht="14.25" customHeight="1">
      <c r="A41" s="57"/>
      <c r="B41" s="57"/>
      <c r="C41" s="57"/>
      <c r="D41" s="75"/>
      <c r="E41" s="68"/>
      <c r="F41" s="58"/>
      <c r="G41" s="69"/>
      <c r="H41" s="70" t="s">
        <v>112</v>
      </c>
      <c r="I41" s="71">
        <f t="shared" ref="I41:J41" si="5">SUM(I33:I40)</f>
        <v>77749.189125000004</v>
      </c>
      <c r="J41" s="71">
        <f t="shared" si="5"/>
        <v>101296.99226496287</v>
      </c>
      <c r="K41" s="71"/>
      <c r="L41" s="71">
        <f>SUM(L33:L40)</f>
        <v>101296.99226496287</v>
      </c>
      <c r="M41" s="71"/>
    </row>
    <row r="42" spans="1:14" ht="14.25" customHeight="1">
      <c r="A42" s="57"/>
      <c r="B42" s="57" t="s">
        <v>113</v>
      </c>
      <c r="C42" s="57" t="s">
        <v>98</v>
      </c>
      <c r="D42" s="75">
        <v>1212736</v>
      </c>
      <c r="E42" s="68">
        <v>0</v>
      </c>
      <c r="F42" s="58">
        <f>D42+E42</f>
        <v>1212736</v>
      </c>
      <c r="G42" s="69">
        <v>2.5000000000000001E-2</v>
      </c>
      <c r="H42" s="58">
        <v>5</v>
      </c>
      <c r="I42" s="58">
        <f>F42*G42</f>
        <v>30318.400000000001</v>
      </c>
      <c r="J42" s="58">
        <f>(1+(H42/100))^$J$32*I42</f>
        <v>55792.075381616247</v>
      </c>
      <c r="K42" s="58"/>
      <c r="L42" s="58">
        <f>J42</f>
        <v>55792.075381616247</v>
      </c>
      <c r="M42" s="58"/>
    </row>
    <row r="43" spans="1:14" ht="14.25" customHeight="1">
      <c r="A43" s="57"/>
      <c r="B43" s="57"/>
      <c r="C43" s="57"/>
      <c r="D43" s="67"/>
      <c r="E43" s="68"/>
      <c r="F43" s="58"/>
      <c r="G43" s="69"/>
      <c r="H43" s="70" t="s">
        <v>114</v>
      </c>
      <c r="I43" s="71">
        <f t="shared" ref="I43:J43" si="6">SUM(I42)</f>
        <v>30318.400000000001</v>
      </c>
      <c r="J43" s="71">
        <f t="shared" si="6"/>
        <v>55792.075381616247</v>
      </c>
      <c r="K43" s="71"/>
      <c r="L43" s="71">
        <f>L42</f>
        <v>55792.075381616247</v>
      </c>
      <c r="M43" s="71"/>
    </row>
    <row r="44" spans="1:14" ht="14.25" customHeight="1">
      <c r="A44" s="72"/>
      <c r="B44" s="72"/>
      <c r="C44" s="72"/>
      <c r="D44" s="71">
        <f>SUM(D33:D42)</f>
        <v>18963623</v>
      </c>
      <c r="E44" s="72"/>
      <c r="F44" s="71">
        <f>SUM(F33:F42)</f>
        <v>20341515.649999999</v>
      </c>
      <c r="G44" s="72"/>
      <c r="H44" s="56" t="s">
        <v>115</v>
      </c>
      <c r="I44" s="71">
        <f t="shared" ref="I44:J44" si="7">I41+I43</f>
        <v>108067.589125</v>
      </c>
      <c r="J44" s="71">
        <f t="shared" si="7"/>
        <v>157089.06764657912</v>
      </c>
      <c r="K44" s="71"/>
      <c r="L44" s="71">
        <f>L43+L41</f>
        <v>157089.06764657912</v>
      </c>
      <c r="M44" s="71"/>
    </row>
    <row r="45" spans="1:14" ht="14.25" customHeight="1">
      <c r="A45" s="366" t="s">
        <v>116</v>
      </c>
      <c r="B45" s="350"/>
      <c r="C45" s="350"/>
      <c r="D45" s="350"/>
      <c r="E45" s="350"/>
      <c r="F45" s="350"/>
      <c r="G45" s="350"/>
      <c r="H45" s="350"/>
      <c r="I45" s="350"/>
      <c r="J45" s="350"/>
      <c r="K45" s="351"/>
      <c r="L45" s="71">
        <f>L44</f>
        <v>157089.06764657912</v>
      </c>
      <c r="M45" s="71"/>
    </row>
    <row r="46" spans="1:14" ht="14.25" customHeight="1">
      <c r="A46" s="366" t="s">
        <v>117</v>
      </c>
      <c r="B46" s="350"/>
      <c r="C46" s="350"/>
      <c r="D46" s="350"/>
      <c r="E46" s="350"/>
      <c r="F46" s="350"/>
      <c r="G46" s="350"/>
      <c r="H46" s="350"/>
      <c r="I46" s="350"/>
      <c r="J46" s="350"/>
      <c r="K46" s="351"/>
      <c r="L46" s="63">
        <f>+L45+L30+L28+L26</f>
        <v>313216.80381157913</v>
      </c>
      <c r="M46" s="57">
        <f>L46/12</f>
        <v>26101.400317631593</v>
      </c>
      <c r="N46">
        <f>M46/8</f>
        <v>3262.6750397039491</v>
      </c>
    </row>
    <row r="47" spans="1:14" ht="14.25" customHeight="1">
      <c r="A47" s="51"/>
      <c r="B47" s="359" t="s">
        <v>118</v>
      </c>
      <c r="C47" s="350"/>
      <c r="D47" s="350"/>
      <c r="E47" s="350"/>
      <c r="F47" s="350"/>
      <c r="G47" s="350"/>
      <c r="H47" s="350"/>
      <c r="I47" s="350"/>
      <c r="J47" s="350"/>
      <c r="K47" s="351"/>
      <c r="L47" s="67">
        <f>1*2*350</f>
        <v>700</v>
      </c>
      <c r="M47" s="57"/>
    </row>
    <row r="48" spans="1:14" ht="14.25" customHeight="1">
      <c r="A48" s="51"/>
      <c r="B48" s="359" t="s">
        <v>119</v>
      </c>
      <c r="C48" s="350"/>
      <c r="D48" s="350"/>
      <c r="E48" s="350"/>
      <c r="F48" s="350"/>
      <c r="G48" s="350"/>
      <c r="H48" s="350"/>
      <c r="I48" s="350"/>
      <c r="J48" s="350"/>
      <c r="K48" s="351"/>
      <c r="L48" s="67">
        <f>2.92%*2.5*L46</f>
        <v>22864.826678245274</v>
      </c>
      <c r="M48" s="57"/>
    </row>
    <row r="49" spans="1:14" ht="14.25" customHeight="1">
      <c r="A49" s="51" t="s">
        <v>120</v>
      </c>
      <c r="B49" s="359" t="s">
        <v>121</v>
      </c>
      <c r="C49" s="350"/>
      <c r="D49" s="350"/>
      <c r="E49" s="350"/>
      <c r="F49" s="350"/>
      <c r="G49" s="350"/>
      <c r="H49" s="350"/>
      <c r="I49" s="350"/>
      <c r="J49" s="350"/>
      <c r="K49" s="351"/>
      <c r="L49" s="67">
        <f>SUM(L46:L48)</f>
        <v>336781.6304898244</v>
      </c>
      <c r="M49" s="57"/>
    </row>
    <row r="50" spans="1:14" ht="14.25" customHeight="1">
      <c r="A50" s="51" t="s">
        <v>122</v>
      </c>
      <c r="B50" s="359" t="s">
        <v>123</v>
      </c>
      <c r="C50" s="350"/>
      <c r="D50" s="350"/>
      <c r="E50" s="350"/>
      <c r="F50" s="350"/>
      <c r="G50" s="350"/>
      <c r="H50" s="350"/>
      <c r="I50" s="350"/>
      <c r="J50" s="350"/>
      <c r="K50" s="351"/>
      <c r="L50" s="67">
        <f>SUM(L49+L22)</f>
        <v>1028437.7107038244</v>
      </c>
      <c r="M50" s="57"/>
    </row>
    <row r="51" spans="1:14" ht="14.25" customHeight="1">
      <c r="A51" s="51"/>
      <c r="B51" s="359" t="s">
        <v>124</v>
      </c>
      <c r="C51" s="350"/>
      <c r="D51" s="350"/>
      <c r="E51" s="350"/>
      <c r="F51" s="350"/>
      <c r="G51" s="350"/>
      <c r="H51" s="350"/>
      <c r="I51" s="350"/>
      <c r="J51" s="350"/>
      <c r="K51" s="351"/>
      <c r="L51" s="67">
        <f>L50*0.1</f>
        <v>102843.77107038244</v>
      </c>
      <c r="M51" s="57">
        <v>147531.85161179685</v>
      </c>
    </row>
    <row r="52" spans="1:14" ht="14.25" customHeight="1">
      <c r="A52" s="51"/>
      <c r="B52" s="360" t="s">
        <v>125</v>
      </c>
      <c r="C52" s="350"/>
      <c r="D52" s="350"/>
      <c r="E52" s="350"/>
      <c r="F52" s="350"/>
      <c r="G52" s="350"/>
      <c r="H52" s="350"/>
      <c r="I52" s="350"/>
      <c r="J52" s="350"/>
      <c r="K52" s="351"/>
      <c r="L52" s="63">
        <f>L50*0.18</f>
        <v>185118.78792668838</v>
      </c>
      <c r="M52" s="57">
        <v>6638.9333225308565</v>
      </c>
      <c r="N52">
        <v>79667.199870370285</v>
      </c>
    </row>
    <row r="53" spans="1:14" ht="14.25" customHeight="1">
      <c r="A53" s="51"/>
      <c r="B53" s="360" t="s">
        <v>126</v>
      </c>
      <c r="C53" s="350"/>
      <c r="D53" s="350"/>
      <c r="E53" s="350"/>
      <c r="F53" s="350"/>
      <c r="G53" s="350"/>
      <c r="H53" s="350"/>
      <c r="I53" s="350"/>
      <c r="J53" s="350"/>
      <c r="K53" s="351"/>
      <c r="L53" s="63">
        <f>(L50-L21)*0.01</f>
        <v>3847.8163048982433</v>
      </c>
      <c r="M53" s="57"/>
    </row>
    <row r="54" spans="1:14" ht="14.25" customHeight="1">
      <c r="A54" s="51"/>
      <c r="B54" s="360" t="s">
        <v>127</v>
      </c>
      <c r="C54" s="350"/>
      <c r="D54" s="350"/>
      <c r="E54" s="350"/>
      <c r="F54" s="350"/>
      <c r="G54" s="350"/>
      <c r="H54" s="350"/>
      <c r="I54" s="350"/>
      <c r="J54" s="350"/>
      <c r="K54" s="351"/>
      <c r="L54" s="63">
        <f>L49*0.05</f>
        <v>16839.081524491219</v>
      </c>
      <c r="M54" s="57"/>
    </row>
    <row r="55" spans="1:14" ht="14.25" customHeight="1">
      <c r="A55" s="51" t="s">
        <v>128</v>
      </c>
      <c r="B55" s="360" t="s">
        <v>129</v>
      </c>
      <c r="C55" s="350"/>
      <c r="D55" s="350"/>
      <c r="E55" s="350"/>
      <c r="F55" s="350"/>
      <c r="G55" s="350"/>
      <c r="H55" s="350"/>
      <c r="I55" s="350"/>
      <c r="J55" s="350"/>
      <c r="K55" s="351"/>
      <c r="L55" s="63">
        <f>SUM(L51:L54)</f>
        <v>308649.45682646026</v>
      </c>
      <c r="M55" s="57"/>
    </row>
    <row r="56" spans="1:14" ht="14.25" customHeight="1">
      <c r="A56" s="51" t="s">
        <v>130</v>
      </c>
      <c r="B56" s="360" t="s">
        <v>131</v>
      </c>
      <c r="C56" s="350"/>
      <c r="D56" s="350"/>
      <c r="E56" s="350"/>
      <c r="F56" s="350"/>
      <c r="G56" s="350"/>
      <c r="H56" s="350"/>
      <c r="I56" s="350"/>
      <c r="J56" s="350"/>
      <c r="K56" s="351"/>
      <c r="L56" s="63">
        <f>L50+L55</f>
        <v>1337087.1675302847</v>
      </c>
      <c r="M56" s="57"/>
    </row>
    <row r="57" spans="1:14" ht="14.25" customHeight="1">
      <c r="A57" s="51" t="s">
        <v>132</v>
      </c>
      <c r="B57" s="360" t="s">
        <v>133</v>
      </c>
      <c r="C57" s="350"/>
      <c r="D57" s="350"/>
      <c r="E57" s="350"/>
      <c r="F57" s="350"/>
      <c r="G57" s="350"/>
      <c r="H57" s="350"/>
      <c r="I57" s="350"/>
      <c r="J57" s="350"/>
      <c r="K57" s="351"/>
      <c r="L57" s="63">
        <f>L56*0.005</f>
        <v>6685.4358376514238</v>
      </c>
      <c r="M57" s="57"/>
    </row>
    <row r="58" spans="1:14" ht="14.25" customHeight="1">
      <c r="A58" s="51" t="s">
        <v>134</v>
      </c>
      <c r="B58" s="360" t="s">
        <v>135</v>
      </c>
      <c r="C58" s="350"/>
      <c r="D58" s="350"/>
      <c r="E58" s="350"/>
      <c r="F58" s="350"/>
      <c r="G58" s="350"/>
      <c r="H58" s="350"/>
      <c r="I58" s="350"/>
      <c r="J58" s="350"/>
      <c r="K58" s="351"/>
      <c r="L58" s="63">
        <f>L56+L57</f>
        <v>1343772.6033679361</v>
      </c>
      <c r="M58" s="57"/>
    </row>
    <row r="59" spans="1:14" ht="14.25" customHeight="1">
      <c r="A59" s="51" t="s">
        <v>136</v>
      </c>
      <c r="B59" s="360" t="s">
        <v>137</v>
      </c>
      <c r="C59" s="350"/>
      <c r="D59" s="350"/>
      <c r="E59" s="350"/>
      <c r="F59" s="350"/>
      <c r="G59" s="350"/>
      <c r="H59" s="350"/>
      <c r="I59" s="350"/>
      <c r="J59" s="350"/>
      <c r="K59" s="351"/>
      <c r="L59" s="63">
        <f>L58*5</f>
        <v>6718863.0168396803</v>
      </c>
      <c r="M59" s="57"/>
    </row>
    <row r="60" spans="1:14" ht="14.25" customHeight="1">
      <c r="A60" s="51" t="s">
        <v>138</v>
      </c>
      <c r="B60" s="360" t="s">
        <v>139</v>
      </c>
      <c r="C60" s="350"/>
      <c r="D60" s="350"/>
      <c r="E60" s="350"/>
      <c r="F60" s="350"/>
      <c r="G60" s="350"/>
      <c r="H60" s="350"/>
      <c r="I60" s="350"/>
      <c r="J60" s="350"/>
      <c r="K60" s="351"/>
      <c r="L60" s="63">
        <f>ROUND(L59,0)</f>
        <v>6718863</v>
      </c>
    </row>
    <row r="61" spans="1:14" ht="14.25" customHeight="1"/>
    <row r="62" spans="1:14" ht="14.25" customHeight="1"/>
    <row r="63" spans="1:14" ht="14.25" customHeight="1"/>
    <row r="64" spans="1:14" ht="14.25" customHeight="1"/>
    <row r="65" spans="2:12" ht="14.25" customHeight="1"/>
    <row r="66" spans="2:12" ht="14.25" customHeight="1">
      <c r="B66" t="s">
        <v>140</v>
      </c>
      <c r="E66" t="s">
        <v>141</v>
      </c>
      <c r="J66" s="361" t="s">
        <v>142</v>
      </c>
      <c r="K66" s="334"/>
      <c r="L66" s="334"/>
    </row>
    <row r="67" spans="2:12" ht="14.25" customHeight="1">
      <c r="J67" s="361" t="s">
        <v>143</v>
      </c>
      <c r="K67" s="334"/>
      <c r="L67" s="334"/>
    </row>
    <row r="68" spans="2:12" ht="14.25" customHeight="1"/>
    <row r="69" spans="2:12" ht="14.25" customHeight="1"/>
    <row r="70" spans="2:12" ht="14.25" customHeight="1"/>
    <row r="71" spans="2:12" ht="14.25" customHeight="1"/>
    <row r="72" spans="2:12" ht="14.25" customHeight="1"/>
    <row r="73" spans="2:12" ht="14.25" customHeight="1"/>
    <row r="74" spans="2:12" ht="14.25" customHeight="1"/>
    <row r="75" spans="2:12" ht="14.25" customHeight="1"/>
    <row r="76" spans="2:12" ht="14.25" customHeight="1"/>
    <row r="77" spans="2:12" ht="14.25" customHeight="1"/>
    <row r="78" spans="2:12" ht="14.25" customHeight="1"/>
    <row r="79" spans="2:12" ht="14.25" customHeight="1"/>
    <row r="80" spans="2:12"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32">
    <mergeCell ref="B49:K49"/>
    <mergeCell ref="D7:L7"/>
    <mergeCell ref="D8:L8"/>
    <mergeCell ref="A14:K14"/>
    <mergeCell ref="A21:K21"/>
    <mergeCell ref="A22:K22"/>
    <mergeCell ref="A30:K30"/>
    <mergeCell ref="A26:K26"/>
    <mergeCell ref="A28:K28"/>
    <mergeCell ref="B48:K48"/>
    <mergeCell ref="A45:K45"/>
    <mergeCell ref="A46:K46"/>
    <mergeCell ref="B47:K47"/>
    <mergeCell ref="D6:L6"/>
    <mergeCell ref="A1:L1"/>
    <mergeCell ref="A2:L2"/>
    <mergeCell ref="D3:L3"/>
    <mergeCell ref="D4:L4"/>
    <mergeCell ref="D5:L5"/>
    <mergeCell ref="B60:K60"/>
    <mergeCell ref="J66:L66"/>
    <mergeCell ref="J67:L67"/>
    <mergeCell ref="B55:K55"/>
    <mergeCell ref="B56:K56"/>
    <mergeCell ref="B57:K57"/>
    <mergeCell ref="B58:K58"/>
    <mergeCell ref="B59:K59"/>
    <mergeCell ref="B50:K50"/>
    <mergeCell ref="B51:K51"/>
    <mergeCell ref="B52:K52"/>
    <mergeCell ref="B53:K53"/>
    <mergeCell ref="B54:K54"/>
  </mergeCells>
  <printOptions horizontalCentered="1"/>
  <pageMargins left="0.11811023622047245" right="0.11811023622047245" top="0.35433070866141736" bottom="0.15748031496062992" header="0" footer="0"/>
  <pageSetup scale="82" orientation="landscape" r:id="rId1"/>
  <rowBreaks count="1" manualBreakCount="1">
    <brk id="26" max="11" man="1"/>
  </rowBreaks>
  <colBreaks count="1" manualBreakCount="1">
    <brk id="12"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U100"/>
  <sheetViews>
    <sheetView view="pageBreakPreview" topLeftCell="A28" zoomScale="60" zoomScaleNormal="100" workbookViewId="0">
      <selection activeCell="S20" sqref="S20"/>
    </sheetView>
  </sheetViews>
  <sheetFormatPr defaultColWidth="14.42578125" defaultRowHeight="15" customHeight="1"/>
  <cols>
    <col min="1" max="1" width="8.7109375" customWidth="1"/>
    <col min="2" max="2" width="27.85546875" customWidth="1"/>
    <col min="3" max="3" width="10" customWidth="1"/>
    <col min="4" max="4" width="14.28515625" customWidth="1"/>
    <col min="5" max="5" width="12" customWidth="1"/>
    <col min="6" max="6" width="14.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 min="14" max="21" width="8.7109375" customWidth="1"/>
  </cols>
  <sheetData>
    <row r="1" spans="1:21" ht="26.25" customHeight="1">
      <c r="A1" s="362" t="s">
        <v>175</v>
      </c>
      <c r="B1" s="334"/>
      <c r="C1" s="334"/>
      <c r="D1" s="334"/>
      <c r="E1" s="334"/>
      <c r="F1" s="334"/>
      <c r="G1" s="334"/>
      <c r="H1" s="334"/>
      <c r="I1" s="334"/>
      <c r="J1" s="334"/>
      <c r="K1" s="334"/>
      <c r="L1" s="334"/>
    </row>
    <row r="2" spans="1:21" ht="47.25" customHeight="1">
      <c r="A2" s="363" t="s">
        <v>176</v>
      </c>
      <c r="B2" s="364"/>
      <c r="C2" s="364"/>
      <c r="D2" s="364"/>
      <c r="E2" s="364"/>
      <c r="F2" s="364"/>
      <c r="G2" s="364"/>
      <c r="H2" s="364"/>
      <c r="I2" s="364"/>
      <c r="J2" s="364"/>
      <c r="K2" s="364"/>
      <c r="L2" s="365"/>
    </row>
    <row r="3" spans="1:21" ht="20.25" customHeight="1">
      <c r="A3" s="44">
        <v>1</v>
      </c>
      <c r="B3" s="45" t="s">
        <v>50</v>
      </c>
      <c r="C3" s="46" t="s">
        <v>51</v>
      </c>
      <c r="D3" s="367" t="s">
        <v>52</v>
      </c>
      <c r="E3" s="350"/>
      <c r="F3" s="350"/>
      <c r="G3" s="350"/>
      <c r="H3" s="350"/>
      <c r="I3" s="350"/>
      <c r="J3" s="350"/>
      <c r="K3" s="350"/>
      <c r="L3" s="351"/>
    </row>
    <row r="4" spans="1:21" ht="20.25" customHeight="1">
      <c r="A4" s="44">
        <v>2</v>
      </c>
      <c r="B4" s="45" t="s">
        <v>54</v>
      </c>
      <c r="C4" s="46" t="s">
        <v>51</v>
      </c>
      <c r="D4" s="367" t="s">
        <v>55</v>
      </c>
      <c r="E4" s="350"/>
      <c r="F4" s="350"/>
      <c r="G4" s="350"/>
      <c r="H4" s="350"/>
      <c r="I4" s="350"/>
      <c r="J4" s="350"/>
      <c r="K4" s="350"/>
      <c r="L4" s="351"/>
    </row>
    <row r="5" spans="1:21" ht="20.25" customHeight="1">
      <c r="A5" s="44">
        <v>3</v>
      </c>
      <c r="B5" s="45" t="s">
        <v>56</v>
      </c>
      <c r="C5" s="46" t="s">
        <v>51</v>
      </c>
      <c r="D5" s="367" t="s">
        <v>55</v>
      </c>
      <c r="E5" s="350"/>
      <c r="F5" s="350"/>
      <c r="G5" s="350"/>
      <c r="H5" s="350"/>
      <c r="I5" s="350"/>
      <c r="J5" s="350"/>
      <c r="K5" s="350"/>
      <c r="L5" s="351"/>
    </row>
    <row r="6" spans="1:21" ht="20.25" customHeight="1">
      <c r="A6" s="44">
        <v>4</v>
      </c>
      <c r="B6" s="45" t="s">
        <v>58</v>
      </c>
      <c r="C6" s="46" t="s">
        <v>51</v>
      </c>
      <c r="D6" s="367" t="s">
        <v>177</v>
      </c>
      <c r="E6" s="350"/>
      <c r="F6" s="350"/>
      <c r="G6" s="350"/>
      <c r="H6" s="350"/>
      <c r="I6" s="350"/>
      <c r="J6" s="350"/>
      <c r="K6" s="350"/>
      <c r="L6" s="351"/>
    </row>
    <row r="7" spans="1:21" ht="20.25" customHeight="1">
      <c r="A7" s="44">
        <v>5</v>
      </c>
      <c r="B7" s="45" t="s">
        <v>59</v>
      </c>
      <c r="C7" s="46" t="s">
        <v>51</v>
      </c>
      <c r="D7" s="367" t="s">
        <v>178</v>
      </c>
      <c r="E7" s="350"/>
      <c r="F7" s="350"/>
      <c r="G7" s="350"/>
      <c r="H7" s="350"/>
      <c r="I7" s="350"/>
      <c r="J7" s="350"/>
      <c r="K7" s="350"/>
      <c r="L7" s="351"/>
    </row>
    <row r="8" spans="1:21" ht="36" customHeight="1">
      <c r="A8" s="44">
        <v>6</v>
      </c>
      <c r="B8" s="47" t="s">
        <v>61</v>
      </c>
      <c r="C8" s="46" t="s">
        <v>51</v>
      </c>
      <c r="D8" s="367">
        <v>2020</v>
      </c>
      <c r="E8" s="350"/>
      <c r="F8" s="350"/>
      <c r="G8" s="350"/>
      <c r="H8" s="350"/>
      <c r="I8" s="350"/>
      <c r="J8" s="350"/>
      <c r="K8" s="350"/>
      <c r="L8" s="351"/>
    </row>
    <row r="9" spans="1:21" ht="40.5" customHeight="1">
      <c r="A9" s="48" t="s">
        <v>62</v>
      </c>
      <c r="B9" s="48" t="s">
        <v>28</v>
      </c>
      <c r="C9" s="48" t="s">
        <v>30</v>
      </c>
      <c r="D9" s="48" t="s">
        <v>63</v>
      </c>
      <c r="E9" s="48" t="s">
        <v>64</v>
      </c>
      <c r="F9" s="48" t="s">
        <v>65</v>
      </c>
      <c r="G9" s="48" t="s">
        <v>66</v>
      </c>
      <c r="H9" s="48" t="s">
        <v>67</v>
      </c>
      <c r="I9" s="48" t="s">
        <v>68</v>
      </c>
      <c r="J9" s="48" t="s">
        <v>29</v>
      </c>
      <c r="K9" s="48" t="s">
        <v>31</v>
      </c>
      <c r="L9" s="48" t="s">
        <v>69</v>
      </c>
      <c r="M9" s="49" t="s">
        <v>70</v>
      </c>
      <c r="N9" s="50"/>
      <c r="O9" s="50"/>
      <c r="P9" s="50"/>
      <c r="Q9" s="50"/>
      <c r="R9" s="50"/>
      <c r="S9" s="50"/>
      <c r="T9" s="50"/>
      <c r="U9" s="50"/>
    </row>
    <row r="10" spans="1:21" ht="14.25" customHeight="1">
      <c r="A10" s="51">
        <v>1</v>
      </c>
      <c r="B10" s="51">
        <v>2</v>
      </c>
      <c r="C10" s="51">
        <v>3</v>
      </c>
      <c r="D10" s="51">
        <v>4</v>
      </c>
      <c r="E10" s="51">
        <v>5</v>
      </c>
      <c r="F10" s="51">
        <v>6</v>
      </c>
      <c r="G10" s="51">
        <v>7</v>
      </c>
      <c r="H10" s="51">
        <v>8</v>
      </c>
      <c r="I10" s="51">
        <v>9</v>
      </c>
      <c r="J10" s="51">
        <v>10</v>
      </c>
      <c r="K10" s="51">
        <v>11</v>
      </c>
      <c r="L10" s="51">
        <v>12</v>
      </c>
      <c r="M10" s="52">
        <v>13</v>
      </c>
      <c r="N10" s="53"/>
      <c r="O10" s="53"/>
      <c r="P10" s="53"/>
      <c r="Q10" s="53"/>
      <c r="R10" s="53"/>
      <c r="S10" s="53"/>
      <c r="T10" s="53"/>
      <c r="U10" s="53"/>
    </row>
    <row r="11" spans="1:21" ht="17.25" customHeight="1">
      <c r="A11" s="51" t="s">
        <v>71</v>
      </c>
      <c r="B11" s="54" t="s">
        <v>72</v>
      </c>
      <c r="C11" s="52"/>
      <c r="D11" s="52"/>
      <c r="E11" s="52"/>
      <c r="F11" s="52"/>
      <c r="G11" s="52"/>
      <c r="H11" s="52"/>
      <c r="I11" s="52"/>
      <c r="J11" s="52"/>
      <c r="K11" s="52"/>
      <c r="L11" s="52"/>
      <c r="M11" s="52"/>
      <c r="N11" s="53"/>
      <c r="O11" s="53"/>
      <c r="P11" s="53"/>
      <c r="Q11" s="53"/>
      <c r="R11" s="53"/>
      <c r="S11" s="53"/>
      <c r="T11" s="53"/>
      <c r="U11" s="53"/>
    </row>
    <row r="12" spans="1:21" ht="14.25" customHeight="1">
      <c r="A12" s="55" t="s">
        <v>73</v>
      </c>
      <c r="B12" s="56" t="s">
        <v>74</v>
      </c>
      <c r="C12" s="57"/>
      <c r="D12" s="57"/>
      <c r="E12" s="57"/>
      <c r="F12" s="57"/>
      <c r="G12" s="57"/>
      <c r="H12" s="57"/>
      <c r="I12" s="57"/>
      <c r="J12" s="57"/>
      <c r="K12" s="57"/>
      <c r="L12" s="57"/>
      <c r="M12" s="57"/>
    </row>
    <row r="13" spans="1:21" ht="14.25" customHeight="1">
      <c r="A13" s="57"/>
      <c r="B13" s="57" t="s">
        <v>75</v>
      </c>
      <c r="C13" s="57" t="s">
        <v>76</v>
      </c>
      <c r="D13" s="57"/>
      <c r="E13" s="57"/>
      <c r="F13" s="57"/>
      <c r="G13" s="57"/>
      <c r="H13" s="57"/>
      <c r="I13" s="57"/>
      <c r="J13" s="58">
        <v>1</v>
      </c>
      <c r="K13" s="58">
        <v>4000</v>
      </c>
      <c r="L13" s="58">
        <f>12*4000</f>
        <v>48000</v>
      </c>
      <c r="M13" s="57"/>
    </row>
    <row r="14" spans="1:21" ht="14.25" customHeight="1">
      <c r="A14" s="366" t="s">
        <v>77</v>
      </c>
      <c r="B14" s="350"/>
      <c r="C14" s="350"/>
      <c r="D14" s="350"/>
      <c r="E14" s="350"/>
      <c r="F14" s="350"/>
      <c r="G14" s="350"/>
      <c r="H14" s="350"/>
      <c r="I14" s="350"/>
      <c r="J14" s="350"/>
      <c r="K14" s="351"/>
      <c r="L14" s="59">
        <f>L13</f>
        <v>48000</v>
      </c>
      <c r="M14" s="57"/>
    </row>
    <row r="15" spans="1:21" ht="31.5" customHeight="1">
      <c r="A15" s="55" t="s">
        <v>78</v>
      </c>
      <c r="B15" s="60" t="s">
        <v>79</v>
      </c>
      <c r="C15" s="57"/>
      <c r="D15" s="57"/>
      <c r="E15" s="57"/>
      <c r="F15" s="57"/>
      <c r="G15" s="57"/>
      <c r="H15" s="57"/>
      <c r="I15" s="57"/>
      <c r="J15" s="57"/>
      <c r="K15" s="57"/>
      <c r="L15" s="57"/>
      <c r="M15" s="57"/>
    </row>
    <row r="16" spans="1:21" ht="54" customHeight="1">
      <c r="A16" s="61"/>
      <c r="B16" s="62" t="s">
        <v>179</v>
      </c>
      <c r="C16" s="57" t="s">
        <v>81</v>
      </c>
      <c r="D16" s="73">
        <v>5</v>
      </c>
      <c r="E16" s="57"/>
      <c r="F16" s="57"/>
      <c r="G16" s="57"/>
      <c r="H16" s="57"/>
      <c r="I16" s="57"/>
      <c r="J16" s="57">
        <f>D16*0.746</f>
        <v>3.73</v>
      </c>
      <c r="K16" s="57"/>
      <c r="L16" s="57"/>
      <c r="M16" s="57">
        <f>(0.76*5)</f>
        <v>3.8</v>
      </c>
    </row>
    <row r="17" spans="1:14" ht="18" customHeight="1">
      <c r="A17" s="61"/>
      <c r="B17" s="62" t="s">
        <v>82</v>
      </c>
      <c r="C17" s="57"/>
      <c r="D17" s="57"/>
      <c r="E17" s="57"/>
      <c r="F17" s="57"/>
      <c r="G17" s="57"/>
      <c r="H17" s="57"/>
      <c r="I17" s="57"/>
      <c r="J17" s="57">
        <v>10</v>
      </c>
      <c r="K17" s="57"/>
      <c r="L17" s="57"/>
      <c r="M17" s="57"/>
    </row>
    <row r="18" spans="1:14" ht="52.5" customHeight="1">
      <c r="A18" s="61"/>
      <c r="B18" s="62" t="s">
        <v>83</v>
      </c>
      <c r="C18" s="57" t="s">
        <v>84</v>
      </c>
      <c r="D18" s="57">
        <v>10</v>
      </c>
      <c r="E18" s="57"/>
      <c r="F18" s="57"/>
      <c r="G18" s="57"/>
      <c r="H18" s="57"/>
      <c r="I18" s="57"/>
      <c r="J18" s="57">
        <f>M18</f>
        <v>15112.095000000001</v>
      </c>
      <c r="K18" s="57">
        <v>9.7200000000000006</v>
      </c>
      <c r="L18" s="57">
        <f t="shared" ref="L18:L19" si="0">J18*K18</f>
        <v>146889.56340000001</v>
      </c>
      <c r="M18" s="57">
        <f>J16*365*J17*1.11</f>
        <v>15112.095000000001</v>
      </c>
    </row>
    <row r="19" spans="1:14" ht="18" customHeight="1">
      <c r="A19" s="61"/>
      <c r="B19" s="62" t="s">
        <v>85</v>
      </c>
      <c r="C19" s="57"/>
      <c r="D19" s="57"/>
      <c r="E19" s="57"/>
      <c r="F19" s="57"/>
      <c r="G19" s="57"/>
      <c r="H19" s="57"/>
      <c r="I19" s="57"/>
      <c r="J19" s="57">
        <v>12</v>
      </c>
      <c r="K19" s="58">
        <f>630*J16</f>
        <v>2349.9</v>
      </c>
      <c r="L19" s="58">
        <f t="shared" si="0"/>
        <v>28198.800000000003</v>
      </c>
      <c r="M19" s="57"/>
    </row>
    <row r="20" spans="1:14" ht="34.5" customHeight="1">
      <c r="A20" s="61"/>
      <c r="B20" s="62" t="s">
        <v>86</v>
      </c>
      <c r="C20" s="57"/>
      <c r="D20" s="57"/>
      <c r="E20" s="57"/>
      <c r="F20" s="57"/>
      <c r="G20" s="57"/>
      <c r="H20" s="57"/>
      <c r="I20" s="57"/>
      <c r="J20" s="57"/>
      <c r="K20" s="58"/>
      <c r="L20" s="58">
        <f>6%*L18</f>
        <v>8813.3738040000007</v>
      </c>
      <c r="M20" s="57"/>
    </row>
    <row r="21" spans="1:14" ht="14.25" customHeight="1">
      <c r="A21" s="366" t="s">
        <v>87</v>
      </c>
      <c r="B21" s="350"/>
      <c r="C21" s="350"/>
      <c r="D21" s="350"/>
      <c r="E21" s="350"/>
      <c r="F21" s="350"/>
      <c r="G21" s="350"/>
      <c r="H21" s="350"/>
      <c r="I21" s="350"/>
      <c r="J21" s="350"/>
      <c r="K21" s="351"/>
      <c r="L21" s="59">
        <f>SUM(L18:L20)</f>
        <v>183901.73720400003</v>
      </c>
      <c r="M21" s="57"/>
    </row>
    <row r="22" spans="1:14" ht="14.25" customHeight="1">
      <c r="A22" s="366" t="s">
        <v>88</v>
      </c>
      <c r="B22" s="350"/>
      <c r="C22" s="350"/>
      <c r="D22" s="350"/>
      <c r="E22" s="350"/>
      <c r="F22" s="350"/>
      <c r="G22" s="350"/>
      <c r="H22" s="350"/>
      <c r="I22" s="350"/>
      <c r="J22" s="350"/>
      <c r="K22" s="351"/>
      <c r="L22" s="63">
        <f>L21+L14</f>
        <v>231901.73720400003</v>
      </c>
      <c r="M22" s="57"/>
    </row>
    <row r="23" spans="1:14" ht="14.25" customHeight="1">
      <c r="A23" s="51" t="s">
        <v>89</v>
      </c>
      <c r="B23" s="51" t="s">
        <v>90</v>
      </c>
      <c r="C23" s="64"/>
      <c r="D23" s="64"/>
      <c r="E23" s="64"/>
      <c r="F23" s="64"/>
      <c r="G23" s="64"/>
      <c r="H23" s="64"/>
      <c r="I23" s="64"/>
      <c r="J23" s="64"/>
      <c r="K23" s="64"/>
      <c r="L23" s="61"/>
      <c r="M23" s="57"/>
    </row>
    <row r="24" spans="1:14" ht="14.25" customHeight="1">
      <c r="A24" s="55" t="s">
        <v>73</v>
      </c>
      <c r="B24" s="56" t="s">
        <v>91</v>
      </c>
      <c r="C24" s="57"/>
      <c r="D24" s="57"/>
      <c r="E24" s="57"/>
      <c r="F24" s="57"/>
      <c r="G24" s="57"/>
      <c r="H24" s="57"/>
      <c r="I24" s="57"/>
      <c r="J24" s="57"/>
      <c r="K24" s="57"/>
      <c r="L24" s="57"/>
      <c r="M24" s="57"/>
    </row>
    <row r="25" spans="1:14" ht="80.25" customHeight="1">
      <c r="A25" s="57"/>
      <c r="B25" s="62" t="s">
        <v>180</v>
      </c>
      <c r="C25" s="57" t="s">
        <v>93</v>
      </c>
      <c r="D25" s="57"/>
      <c r="E25" s="57"/>
      <c r="F25" s="57"/>
      <c r="G25" s="57"/>
      <c r="H25" s="57"/>
      <c r="I25" s="57"/>
      <c r="J25" s="57">
        <f>N25/10</f>
        <v>898.68612240000004</v>
      </c>
      <c r="K25" s="58">
        <v>150</v>
      </c>
      <c r="L25" s="58">
        <f>J25*K25</f>
        <v>134802.91836000001</v>
      </c>
      <c r="M25" s="74">
        <f>912*5*81*2/1000000*33.33</f>
        <v>24.6215376</v>
      </c>
      <c r="N25">
        <f>M25*365</f>
        <v>8986.8612240000002</v>
      </c>
    </row>
    <row r="26" spans="1:14" ht="14.25" customHeight="1">
      <c r="A26" s="366" t="s">
        <v>77</v>
      </c>
      <c r="B26" s="350"/>
      <c r="C26" s="350"/>
      <c r="D26" s="350"/>
      <c r="E26" s="350"/>
      <c r="F26" s="350"/>
      <c r="G26" s="350"/>
      <c r="H26" s="350"/>
      <c r="I26" s="350"/>
      <c r="J26" s="350"/>
      <c r="K26" s="351"/>
      <c r="L26" s="59">
        <f>L25</f>
        <v>134802.91836000001</v>
      </c>
      <c r="M26" s="57"/>
    </row>
    <row r="27" spans="1:14" ht="40.5" customHeight="1">
      <c r="A27" s="55" t="s">
        <v>78</v>
      </c>
      <c r="B27" s="65" t="s">
        <v>94</v>
      </c>
      <c r="C27" s="57"/>
      <c r="D27" s="57"/>
      <c r="E27" s="57"/>
      <c r="F27" s="57"/>
      <c r="G27" s="57"/>
      <c r="H27" s="57"/>
      <c r="I27" s="57"/>
      <c r="J27" s="74">
        <v>0</v>
      </c>
      <c r="K27" s="58">
        <f>270000/5</f>
        <v>54000</v>
      </c>
      <c r="L27" s="58">
        <f>J27*K27</f>
        <v>0</v>
      </c>
      <c r="M27" s="57"/>
    </row>
    <row r="28" spans="1:14" ht="14.25" customHeight="1">
      <c r="A28" s="366" t="s">
        <v>95</v>
      </c>
      <c r="B28" s="350"/>
      <c r="C28" s="350"/>
      <c r="D28" s="350"/>
      <c r="E28" s="350"/>
      <c r="F28" s="350"/>
      <c r="G28" s="350"/>
      <c r="H28" s="350"/>
      <c r="I28" s="350"/>
      <c r="J28" s="350"/>
      <c r="K28" s="351"/>
      <c r="L28" s="59">
        <f>L27</f>
        <v>0</v>
      </c>
      <c r="M28" s="57"/>
    </row>
    <row r="29" spans="1:14" ht="45" customHeight="1">
      <c r="A29" s="55" t="s">
        <v>96</v>
      </c>
      <c r="B29" s="60" t="s">
        <v>97</v>
      </c>
      <c r="C29" s="57" t="s">
        <v>98</v>
      </c>
      <c r="D29" s="57"/>
      <c r="E29" s="57"/>
      <c r="F29" s="57"/>
      <c r="G29" s="57"/>
      <c r="H29" s="57"/>
      <c r="I29" s="57"/>
      <c r="J29" s="57">
        <v>2</v>
      </c>
      <c r="K29" s="58">
        <v>25000</v>
      </c>
      <c r="L29" s="58">
        <f>J29*K29</f>
        <v>50000</v>
      </c>
      <c r="M29" s="57"/>
    </row>
    <row r="30" spans="1:14" ht="14.25" customHeight="1">
      <c r="A30" s="366" t="s">
        <v>99</v>
      </c>
      <c r="B30" s="350"/>
      <c r="C30" s="350"/>
      <c r="D30" s="350"/>
      <c r="E30" s="350"/>
      <c r="F30" s="350"/>
      <c r="G30" s="350"/>
      <c r="H30" s="350"/>
      <c r="I30" s="350"/>
      <c r="J30" s="350"/>
      <c r="K30" s="351"/>
      <c r="L30" s="59">
        <f>L29</f>
        <v>50000</v>
      </c>
      <c r="M30" s="57"/>
    </row>
    <row r="31" spans="1:14" ht="14.25" customHeight="1">
      <c r="A31" s="55" t="s">
        <v>100</v>
      </c>
      <c r="B31" s="56" t="s">
        <v>101</v>
      </c>
      <c r="C31" s="57"/>
      <c r="D31" s="57"/>
      <c r="E31" s="57"/>
      <c r="F31" s="57"/>
      <c r="G31" s="57"/>
      <c r="H31" s="57"/>
      <c r="I31" s="64"/>
      <c r="J31" s="66"/>
      <c r="K31" s="66"/>
      <c r="L31" s="66"/>
      <c r="M31" s="66"/>
    </row>
    <row r="32" spans="1:14" ht="14.25" customHeight="1">
      <c r="A32" s="61"/>
      <c r="B32" s="56" t="s">
        <v>181</v>
      </c>
      <c r="C32" s="57"/>
      <c r="D32" s="57"/>
      <c r="E32" s="57"/>
      <c r="F32" s="57"/>
      <c r="G32" s="57"/>
      <c r="H32" s="64"/>
      <c r="I32" s="64" t="s">
        <v>103</v>
      </c>
      <c r="J32" s="66">
        <v>7.5</v>
      </c>
      <c r="K32" s="66"/>
      <c r="L32" s="66"/>
      <c r="M32" s="66"/>
    </row>
    <row r="33" spans="1:14" ht="14.25" customHeight="1">
      <c r="A33" s="57"/>
      <c r="B33" s="57" t="s">
        <v>104</v>
      </c>
      <c r="C33" s="57" t="s">
        <v>98</v>
      </c>
      <c r="D33" s="67">
        <v>530200</v>
      </c>
      <c r="E33" s="68">
        <v>0</v>
      </c>
      <c r="F33" s="58">
        <f>D33+E33</f>
        <v>530200</v>
      </c>
      <c r="G33" s="69">
        <v>0.01</v>
      </c>
      <c r="H33" s="58">
        <v>2</v>
      </c>
      <c r="I33" s="58">
        <f>F33*G33</f>
        <v>5302</v>
      </c>
      <c r="J33" s="58">
        <f>(1+(H33/100))^$J$32*I33</f>
        <v>6150.9332150309219</v>
      </c>
      <c r="K33" s="58"/>
      <c r="L33" s="58">
        <f>J33</f>
        <v>6150.9332150309219</v>
      </c>
      <c r="M33" s="58"/>
    </row>
    <row r="34" spans="1:14" ht="14.25" customHeight="1">
      <c r="A34" s="57"/>
      <c r="B34" s="57" t="s">
        <v>105</v>
      </c>
      <c r="C34" s="57"/>
      <c r="D34" s="67"/>
      <c r="E34" s="68"/>
      <c r="F34" s="58"/>
      <c r="G34" s="69"/>
      <c r="H34" s="58"/>
      <c r="I34" s="58"/>
      <c r="J34" s="58"/>
      <c r="K34" s="58"/>
      <c r="L34" s="58"/>
      <c r="M34" s="58"/>
    </row>
    <row r="35" spans="1:14" ht="14.25" customHeight="1">
      <c r="A35" s="57"/>
      <c r="B35" s="57" t="s">
        <v>106</v>
      </c>
      <c r="C35" s="57" t="s">
        <v>98</v>
      </c>
      <c r="D35" s="67">
        <v>119457.26</v>
      </c>
      <c r="E35" s="68">
        <v>0</v>
      </c>
      <c r="F35" s="58">
        <f t="shared" ref="F35:F40" si="1">D35+E35</f>
        <v>119457.26</v>
      </c>
      <c r="G35" s="69">
        <v>0.01</v>
      </c>
      <c r="H35" s="58">
        <v>2</v>
      </c>
      <c r="I35" s="58">
        <f t="shared" ref="I35:I40" si="2">F35*G35</f>
        <v>1194.5726</v>
      </c>
      <c r="J35" s="58">
        <f t="shared" ref="J35:J40" si="3">(1+(H35/100))^$J$32*I35</f>
        <v>1385.8423770475003</v>
      </c>
      <c r="K35" s="58"/>
      <c r="L35" s="58">
        <f t="shared" ref="L35:L40" si="4">J35</f>
        <v>1385.8423770475003</v>
      </c>
      <c r="M35" s="58"/>
    </row>
    <row r="36" spans="1:14" ht="14.25" customHeight="1">
      <c r="A36" s="57"/>
      <c r="B36" s="57" t="s">
        <v>107</v>
      </c>
      <c r="C36" s="57" t="s">
        <v>98</v>
      </c>
      <c r="D36" s="67">
        <v>48038.37</v>
      </c>
      <c r="E36" s="68">
        <v>0</v>
      </c>
      <c r="F36" s="58">
        <f t="shared" si="1"/>
        <v>48038.37</v>
      </c>
      <c r="G36" s="69">
        <v>0.03</v>
      </c>
      <c r="H36" s="58">
        <v>3</v>
      </c>
      <c r="I36" s="58">
        <f t="shared" si="2"/>
        <v>1441.1511</v>
      </c>
      <c r="J36" s="58">
        <f t="shared" si="3"/>
        <v>1798.8241223486402</v>
      </c>
      <c r="K36" s="58"/>
      <c r="L36" s="58">
        <f t="shared" si="4"/>
        <v>1798.8241223486402</v>
      </c>
      <c r="M36" s="58"/>
    </row>
    <row r="37" spans="1:14" ht="14.25" customHeight="1">
      <c r="A37" s="57"/>
      <c r="B37" s="57" t="s">
        <v>108</v>
      </c>
      <c r="C37" s="57" t="s">
        <v>98</v>
      </c>
      <c r="D37" s="67">
        <v>5814547</v>
      </c>
      <c r="E37" s="68">
        <v>1377892.65</v>
      </c>
      <c r="F37" s="58">
        <f t="shared" si="1"/>
        <v>7192439.6500000004</v>
      </c>
      <c r="G37" s="69">
        <v>2.5000000000000001E-3</v>
      </c>
      <c r="H37" s="58">
        <v>2</v>
      </c>
      <c r="I37" s="58">
        <f t="shared" si="2"/>
        <v>17981.099125000001</v>
      </c>
      <c r="J37" s="58">
        <f t="shared" si="3"/>
        <v>20860.154630465098</v>
      </c>
      <c r="K37" s="58"/>
      <c r="L37" s="58">
        <f t="shared" si="4"/>
        <v>20860.154630465098</v>
      </c>
      <c r="M37" s="58"/>
    </row>
    <row r="38" spans="1:14" ht="14.25" customHeight="1">
      <c r="A38" s="57"/>
      <c r="B38" s="57" t="s">
        <v>109</v>
      </c>
      <c r="C38" s="57" t="s">
        <v>98</v>
      </c>
      <c r="D38" s="67">
        <v>3500000</v>
      </c>
      <c r="E38" s="68">
        <v>0</v>
      </c>
      <c r="F38" s="58">
        <f t="shared" si="1"/>
        <v>3500000</v>
      </c>
      <c r="G38" s="69">
        <v>5.0000000000000001E-3</v>
      </c>
      <c r="H38" s="58">
        <v>1.5</v>
      </c>
      <c r="I38" s="58">
        <f t="shared" si="2"/>
        <v>17500</v>
      </c>
      <c r="J38" s="58">
        <f t="shared" si="3"/>
        <v>19567.410927685352</v>
      </c>
      <c r="K38" s="58"/>
      <c r="L38" s="58">
        <f t="shared" si="4"/>
        <v>19567.410927685352</v>
      </c>
      <c r="M38" s="58"/>
    </row>
    <row r="39" spans="1:14" ht="14.25" customHeight="1">
      <c r="A39" s="57"/>
      <c r="B39" s="57" t="s">
        <v>110</v>
      </c>
      <c r="C39" s="57" t="s">
        <v>98</v>
      </c>
      <c r="D39" s="67">
        <v>60000</v>
      </c>
      <c r="E39" s="68">
        <v>0</v>
      </c>
      <c r="F39" s="58">
        <f t="shared" si="1"/>
        <v>60000</v>
      </c>
      <c r="G39" s="69">
        <v>5.0000000000000001E-3</v>
      </c>
      <c r="H39" s="58">
        <v>2.5</v>
      </c>
      <c r="I39" s="58">
        <f t="shared" si="2"/>
        <v>300</v>
      </c>
      <c r="J39" s="58">
        <f t="shared" si="3"/>
        <v>361.03578075424861</v>
      </c>
      <c r="K39" s="58"/>
      <c r="L39" s="58">
        <f t="shared" si="4"/>
        <v>361.03578075424861</v>
      </c>
      <c r="M39" s="58"/>
    </row>
    <row r="40" spans="1:14" ht="14.25" customHeight="1">
      <c r="A40" s="57"/>
      <c r="B40" s="57" t="s">
        <v>111</v>
      </c>
      <c r="C40" s="57" t="s">
        <v>98</v>
      </c>
      <c r="D40" s="67">
        <v>2145827</v>
      </c>
      <c r="E40" s="68">
        <v>0</v>
      </c>
      <c r="F40" s="58">
        <f t="shared" si="1"/>
        <v>2145827</v>
      </c>
      <c r="G40" s="69">
        <v>0.01</v>
      </c>
      <c r="H40" s="58">
        <v>5</v>
      </c>
      <c r="I40" s="58">
        <f t="shared" si="2"/>
        <v>21458.27</v>
      </c>
      <c r="J40" s="58">
        <f t="shared" si="3"/>
        <v>30939.582466927743</v>
      </c>
      <c r="K40" s="58"/>
      <c r="L40" s="58">
        <f t="shared" si="4"/>
        <v>30939.582466927743</v>
      </c>
      <c r="M40" s="58"/>
    </row>
    <row r="41" spans="1:14" ht="14.25" customHeight="1">
      <c r="A41" s="57"/>
      <c r="B41" s="57"/>
      <c r="C41" s="57"/>
      <c r="D41" s="67"/>
      <c r="E41" s="68"/>
      <c r="F41" s="58"/>
      <c r="G41" s="69"/>
      <c r="H41" s="70" t="s">
        <v>112</v>
      </c>
      <c r="I41" s="71">
        <f t="shared" ref="I41:J41" si="5">SUM(I33:I40)</f>
        <v>65177.092825</v>
      </c>
      <c r="J41" s="71">
        <f t="shared" si="5"/>
        <v>81063.783520259502</v>
      </c>
      <c r="K41" s="71"/>
      <c r="L41" s="71">
        <f>SUM(L33:L40)</f>
        <v>81063.783520259502</v>
      </c>
      <c r="M41" s="71"/>
    </row>
    <row r="42" spans="1:14" ht="14.25" customHeight="1">
      <c r="A42" s="57"/>
      <c r="B42" s="57" t="s">
        <v>113</v>
      </c>
      <c r="C42" s="57" t="s">
        <v>98</v>
      </c>
      <c r="D42" s="67">
        <v>340000</v>
      </c>
      <c r="E42" s="68">
        <v>0</v>
      </c>
      <c r="F42" s="58">
        <f>D42+E42</f>
        <v>340000</v>
      </c>
      <c r="G42" s="69">
        <v>2.5000000000000001E-2</v>
      </c>
      <c r="H42" s="58">
        <v>5</v>
      </c>
      <c r="I42" s="58">
        <f>F42*G42</f>
        <v>8500</v>
      </c>
      <c r="J42" s="58">
        <f>(1+(H42/100))^$J$32*I42</f>
        <v>12255.71544066161</v>
      </c>
      <c r="K42" s="58"/>
      <c r="L42" s="58">
        <f>J42</f>
        <v>12255.71544066161</v>
      </c>
      <c r="M42" s="58"/>
    </row>
    <row r="43" spans="1:14" ht="14.25" customHeight="1">
      <c r="A43" s="57"/>
      <c r="B43" s="57"/>
      <c r="C43" s="57"/>
      <c r="D43" s="67"/>
      <c r="E43" s="68"/>
      <c r="F43" s="58"/>
      <c r="G43" s="69"/>
      <c r="H43" s="70" t="s">
        <v>114</v>
      </c>
      <c r="I43" s="71">
        <f t="shared" ref="I43:J43" si="6">SUM(I42)</f>
        <v>8500</v>
      </c>
      <c r="J43" s="71">
        <f t="shared" si="6"/>
        <v>12255.71544066161</v>
      </c>
      <c r="K43" s="71"/>
      <c r="L43" s="71">
        <f>L42</f>
        <v>12255.71544066161</v>
      </c>
      <c r="M43" s="71"/>
    </row>
    <row r="44" spans="1:14" ht="14.25" customHeight="1">
      <c r="A44" s="72"/>
      <c r="B44" s="72"/>
      <c r="C44" s="72"/>
      <c r="D44" s="71">
        <f>SUM(D33:D42)</f>
        <v>12558069.629999999</v>
      </c>
      <c r="E44" s="72"/>
      <c r="F44" s="71">
        <f>SUM(F33:F42)</f>
        <v>13935962.280000001</v>
      </c>
      <c r="G44" s="72"/>
      <c r="H44" s="56" t="s">
        <v>115</v>
      </c>
      <c r="I44" s="71">
        <f t="shared" ref="I44:J44" si="7">I41+I43</f>
        <v>73677.092825</v>
      </c>
      <c r="J44" s="71">
        <f t="shared" si="7"/>
        <v>93319.498960921104</v>
      </c>
      <c r="K44" s="71"/>
      <c r="L44" s="71">
        <f>L43+L41</f>
        <v>93319.498960921104</v>
      </c>
      <c r="M44" s="71"/>
    </row>
    <row r="45" spans="1:14" ht="14.25" customHeight="1">
      <c r="A45" s="366" t="s">
        <v>116</v>
      </c>
      <c r="B45" s="350"/>
      <c r="C45" s="350"/>
      <c r="D45" s="350"/>
      <c r="E45" s="350"/>
      <c r="F45" s="350"/>
      <c r="G45" s="350"/>
      <c r="H45" s="350"/>
      <c r="I45" s="350"/>
      <c r="J45" s="350"/>
      <c r="K45" s="351"/>
      <c r="L45" s="71">
        <f>L44</f>
        <v>93319.498960921104</v>
      </c>
      <c r="M45" s="71"/>
    </row>
    <row r="46" spans="1:14" ht="14.25" customHeight="1">
      <c r="A46" s="366" t="s">
        <v>117</v>
      </c>
      <c r="B46" s="350"/>
      <c r="C46" s="350"/>
      <c r="D46" s="350"/>
      <c r="E46" s="350"/>
      <c r="F46" s="350"/>
      <c r="G46" s="350"/>
      <c r="H46" s="350"/>
      <c r="I46" s="350"/>
      <c r="J46" s="350"/>
      <c r="K46" s="351"/>
      <c r="L46" s="63">
        <f>+L45+L30+L28+L26</f>
        <v>278122.41732092109</v>
      </c>
      <c r="M46" s="57">
        <f>L46/12</f>
        <v>23176.868110076757</v>
      </c>
      <c r="N46">
        <f>M46/8</f>
        <v>2897.1085137595946</v>
      </c>
    </row>
    <row r="47" spans="1:14" ht="14.25" customHeight="1">
      <c r="A47" s="51"/>
      <c r="B47" s="359" t="s">
        <v>118</v>
      </c>
      <c r="C47" s="350"/>
      <c r="D47" s="350"/>
      <c r="E47" s="350"/>
      <c r="F47" s="350"/>
      <c r="G47" s="350"/>
      <c r="H47" s="350"/>
      <c r="I47" s="350"/>
      <c r="J47" s="350"/>
      <c r="K47" s="351"/>
      <c r="L47" s="67">
        <f>1*2*350</f>
        <v>700</v>
      </c>
      <c r="M47" s="57"/>
    </row>
    <row r="48" spans="1:14" ht="14.25" customHeight="1">
      <c r="A48" s="51"/>
      <c r="B48" s="359" t="s">
        <v>119</v>
      </c>
      <c r="C48" s="350"/>
      <c r="D48" s="350"/>
      <c r="E48" s="350"/>
      <c r="F48" s="350"/>
      <c r="G48" s="350"/>
      <c r="H48" s="350"/>
      <c r="I48" s="350"/>
      <c r="J48" s="350"/>
      <c r="K48" s="351"/>
      <c r="L48" s="67">
        <f>2.92%*2.5*L46</f>
        <v>20302.936464427239</v>
      </c>
      <c r="M48" s="57"/>
    </row>
    <row r="49" spans="1:14" ht="14.25" customHeight="1">
      <c r="A49" s="51" t="s">
        <v>120</v>
      </c>
      <c r="B49" s="359" t="s">
        <v>121</v>
      </c>
      <c r="C49" s="350"/>
      <c r="D49" s="350"/>
      <c r="E49" s="350"/>
      <c r="F49" s="350"/>
      <c r="G49" s="350"/>
      <c r="H49" s="350"/>
      <c r="I49" s="350"/>
      <c r="J49" s="350"/>
      <c r="K49" s="351"/>
      <c r="L49" s="67">
        <f>SUM(L46:L48)</f>
        <v>299125.3537853483</v>
      </c>
      <c r="M49" s="57"/>
    </row>
    <row r="50" spans="1:14" ht="14.25" customHeight="1">
      <c r="A50" s="51" t="s">
        <v>122</v>
      </c>
      <c r="B50" s="359" t="s">
        <v>123</v>
      </c>
      <c r="C50" s="350"/>
      <c r="D50" s="350"/>
      <c r="E50" s="350"/>
      <c r="F50" s="350"/>
      <c r="G50" s="350"/>
      <c r="H50" s="350"/>
      <c r="I50" s="350"/>
      <c r="J50" s="350"/>
      <c r="K50" s="351"/>
      <c r="L50" s="67">
        <f>SUM(L49+L22)</f>
        <v>531027.09098934836</v>
      </c>
      <c r="M50" s="57"/>
    </row>
    <row r="51" spans="1:14" ht="14.25" customHeight="1">
      <c r="A51" s="51"/>
      <c r="B51" s="359" t="s">
        <v>124</v>
      </c>
      <c r="C51" s="350"/>
      <c r="D51" s="350"/>
      <c r="E51" s="350"/>
      <c r="F51" s="350"/>
      <c r="G51" s="350"/>
      <c r="H51" s="350"/>
      <c r="I51" s="350"/>
      <c r="J51" s="350"/>
      <c r="K51" s="351"/>
      <c r="L51" s="67">
        <f>L50*0.1</f>
        <v>53102.709098934836</v>
      </c>
      <c r="M51" s="57">
        <v>147531.85161179685</v>
      </c>
    </row>
    <row r="52" spans="1:14" ht="14.25" customHeight="1">
      <c r="A52" s="51"/>
      <c r="B52" s="360" t="s">
        <v>125</v>
      </c>
      <c r="C52" s="350"/>
      <c r="D52" s="350"/>
      <c r="E52" s="350"/>
      <c r="F52" s="350"/>
      <c r="G52" s="350"/>
      <c r="H52" s="350"/>
      <c r="I52" s="350"/>
      <c r="J52" s="350"/>
      <c r="K52" s="351"/>
      <c r="L52" s="63">
        <f>L50*0.18</f>
        <v>95584.876378082699</v>
      </c>
      <c r="M52" s="57">
        <v>6638.9333225308565</v>
      </c>
      <c r="N52">
        <v>79667.199870370285</v>
      </c>
    </row>
    <row r="53" spans="1:14" ht="14.25" customHeight="1">
      <c r="A53" s="51"/>
      <c r="B53" s="360" t="s">
        <v>126</v>
      </c>
      <c r="C53" s="350"/>
      <c r="D53" s="350"/>
      <c r="E53" s="350"/>
      <c r="F53" s="350"/>
      <c r="G53" s="350"/>
      <c r="H53" s="350"/>
      <c r="I53" s="350"/>
      <c r="J53" s="350"/>
      <c r="K53" s="351"/>
      <c r="L53" s="63">
        <f>(L50-L21)*0.01</f>
        <v>3471.2535378534835</v>
      </c>
      <c r="M53" s="57"/>
    </row>
    <row r="54" spans="1:14" ht="14.25" customHeight="1">
      <c r="A54" s="51"/>
      <c r="B54" s="360" t="s">
        <v>127</v>
      </c>
      <c r="C54" s="350"/>
      <c r="D54" s="350"/>
      <c r="E54" s="350"/>
      <c r="F54" s="350"/>
      <c r="G54" s="350"/>
      <c r="H54" s="350"/>
      <c r="I54" s="350"/>
      <c r="J54" s="350"/>
      <c r="K54" s="351"/>
      <c r="L54" s="63">
        <f>L49*0.05</f>
        <v>14956.267689267415</v>
      </c>
      <c r="M54" s="57"/>
    </row>
    <row r="55" spans="1:14" ht="14.25" customHeight="1">
      <c r="A55" s="51" t="s">
        <v>128</v>
      </c>
      <c r="B55" s="360" t="s">
        <v>129</v>
      </c>
      <c r="C55" s="350"/>
      <c r="D55" s="350"/>
      <c r="E55" s="350"/>
      <c r="F55" s="350"/>
      <c r="G55" s="350"/>
      <c r="H55" s="350"/>
      <c r="I55" s="350"/>
      <c r="J55" s="350"/>
      <c r="K55" s="351"/>
      <c r="L55" s="63">
        <f>SUM(L51:L54)</f>
        <v>167115.10670413842</v>
      </c>
      <c r="M55" s="57"/>
    </row>
    <row r="56" spans="1:14" ht="14.25" customHeight="1">
      <c r="A56" s="51" t="s">
        <v>130</v>
      </c>
      <c r="B56" s="360" t="s">
        <v>131</v>
      </c>
      <c r="C56" s="350"/>
      <c r="D56" s="350"/>
      <c r="E56" s="350"/>
      <c r="F56" s="350"/>
      <c r="G56" s="350"/>
      <c r="H56" s="350"/>
      <c r="I56" s="350"/>
      <c r="J56" s="350"/>
      <c r="K56" s="351"/>
      <c r="L56" s="63">
        <f>L50+L55</f>
        <v>698142.19769348681</v>
      </c>
      <c r="M56" s="57"/>
    </row>
    <row r="57" spans="1:14" ht="14.25" customHeight="1">
      <c r="A57" s="51" t="s">
        <v>132</v>
      </c>
      <c r="B57" s="360" t="s">
        <v>133</v>
      </c>
      <c r="C57" s="350"/>
      <c r="D57" s="350"/>
      <c r="E57" s="350"/>
      <c r="F57" s="350"/>
      <c r="G57" s="350"/>
      <c r="H57" s="350"/>
      <c r="I57" s="350"/>
      <c r="J57" s="350"/>
      <c r="K57" s="351"/>
      <c r="L57" s="63">
        <f>L56*0.005</f>
        <v>3490.7109884674342</v>
      </c>
      <c r="M57" s="57"/>
    </row>
    <row r="58" spans="1:14" ht="14.25" customHeight="1">
      <c r="A58" s="51" t="s">
        <v>134</v>
      </c>
      <c r="B58" s="360" t="s">
        <v>135</v>
      </c>
      <c r="C58" s="350"/>
      <c r="D58" s="350"/>
      <c r="E58" s="350"/>
      <c r="F58" s="350"/>
      <c r="G58" s="350"/>
      <c r="H58" s="350"/>
      <c r="I58" s="350"/>
      <c r="J58" s="350"/>
      <c r="K58" s="351"/>
      <c r="L58" s="63">
        <f>L56+L57</f>
        <v>701632.90868195426</v>
      </c>
      <c r="M58" s="57"/>
    </row>
    <row r="59" spans="1:14" ht="14.25" customHeight="1">
      <c r="A59" s="51" t="s">
        <v>136</v>
      </c>
      <c r="B59" s="360" t="s">
        <v>137</v>
      </c>
      <c r="C59" s="350"/>
      <c r="D59" s="350"/>
      <c r="E59" s="350"/>
      <c r="F59" s="350"/>
      <c r="G59" s="350"/>
      <c r="H59" s="350"/>
      <c r="I59" s="350"/>
      <c r="J59" s="350"/>
      <c r="K59" s="351"/>
      <c r="L59" s="63">
        <f>L58*5</f>
        <v>3508164.5434097713</v>
      </c>
      <c r="M59" s="57"/>
    </row>
    <row r="60" spans="1:14" ht="14.25" customHeight="1">
      <c r="A60" s="51" t="s">
        <v>138</v>
      </c>
      <c r="B60" s="360" t="s">
        <v>139</v>
      </c>
      <c r="C60" s="350"/>
      <c r="D60" s="350"/>
      <c r="E60" s="350"/>
      <c r="F60" s="350"/>
      <c r="G60" s="350"/>
      <c r="H60" s="350"/>
      <c r="I60" s="350"/>
      <c r="J60" s="350"/>
      <c r="K60" s="351"/>
      <c r="L60" s="63">
        <f>ROUND(L59,0)</f>
        <v>3508165</v>
      </c>
    </row>
    <row r="61" spans="1:14" ht="14.25" customHeight="1"/>
    <row r="62" spans="1:14" ht="14.25" customHeight="1"/>
    <row r="63" spans="1:14" ht="14.25" customHeight="1"/>
    <row r="64" spans="1:14" ht="14.25" customHeight="1"/>
    <row r="65" spans="2:12" ht="14.25" customHeight="1"/>
    <row r="66" spans="2:12" ht="14.25" customHeight="1">
      <c r="B66" t="s">
        <v>140</v>
      </c>
      <c r="E66" t="s">
        <v>141</v>
      </c>
      <c r="J66" s="361" t="s">
        <v>142</v>
      </c>
      <c r="K66" s="334"/>
      <c r="L66" s="334"/>
    </row>
    <row r="67" spans="2:12" ht="14.25" customHeight="1">
      <c r="J67" s="361" t="s">
        <v>143</v>
      </c>
      <c r="K67" s="334"/>
      <c r="L67" s="334"/>
    </row>
    <row r="68" spans="2:12" ht="14.25" customHeight="1"/>
    <row r="69" spans="2:12" ht="14.25" customHeight="1"/>
    <row r="70" spans="2:12" ht="14.25" customHeight="1"/>
    <row r="71" spans="2:12" ht="14.25" customHeight="1"/>
    <row r="72" spans="2:12" ht="14.25" customHeight="1"/>
    <row r="73" spans="2:12" ht="14.25" customHeight="1"/>
    <row r="74" spans="2:12" ht="14.25" customHeight="1"/>
    <row r="75" spans="2:12" ht="14.25" customHeight="1"/>
    <row r="76" spans="2:12" ht="14.25" customHeight="1"/>
    <row r="77" spans="2:12" ht="14.25" customHeight="1"/>
    <row r="78" spans="2:12" ht="14.25" customHeight="1"/>
    <row r="79" spans="2:12" ht="14.25" customHeight="1"/>
    <row r="80" spans="2:12"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32">
    <mergeCell ref="B49:K49"/>
    <mergeCell ref="D7:L7"/>
    <mergeCell ref="D8:L8"/>
    <mergeCell ref="A14:K14"/>
    <mergeCell ref="A21:K21"/>
    <mergeCell ref="A22:K22"/>
    <mergeCell ref="A30:K30"/>
    <mergeCell ref="A26:K26"/>
    <mergeCell ref="A28:K28"/>
    <mergeCell ref="B48:K48"/>
    <mergeCell ref="A45:K45"/>
    <mergeCell ref="A46:K46"/>
    <mergeCell ref="B47:K47"/>
    <mergeCell ref="D6:L6"/>
    <mergeCell ref="A1:L1"/>
    <mergeCell ref="A2:L2"/>
    <mergeCell ref="D3:L3"/>
    <mergeCell ref="D4:L4"/>
    <mergeCell ref="D5:L5"/>
    <mergeCell ref="B60:K60"/>
    <mergeCell ref="J66:L66"/>
    <mergeCell ref="J67:L67"/>
    <mergeCell ref="B50:K50"/>
    <mergeCell ref="B56:K56"/>
    <mergeCell ref="B57:K57"/>
    <mergeCell ref="B55:K55"/>
    <mergeCell ref="B58:K58"/>
    <mergeCell ref="B59:K59"/>
    <mergeCell ref="B51:K51"/>
    <mergeCell ref="B52:K52"/>
    <mergeCell ref="B53:K53"/>
    <mergeCell ref="B54:K54"/>
  </mergeCells>
  <printOptions horizontalCentered="1"/>
  <pageMargins left="0.11811023622047245" right="0.11811023622047245" top="0.35433070866141736" bottom="0.15748031496062992" header="0" footer="0"/>
  <pageSetup scale="82" orientation="landscape" r:id="rId1"/>
  <rowBreaks count="1" manualBreakCount="1">
    <brk id="26" max="11" man="1"/>
  </rowBreaks>
  <colBreaks count="1" manualBreakCount="1">
    <brk id="1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U100"/>
  <sheetViews>
    <sheetView view="pageBreakPreview" topLeftCell="A25" zoomScale="60" zoomScaleNormal="100" workbookViewId="0">
      <selection activeCell="S20" sqref="S20"/>
    </sheetView>
  </sheetViews>
  <sheetFormatPr defaultColWidth="14.42578125" defaultRowHeight="15" customHeight="1"/>
  <cols>
    <col min="1" max="1" width="8.7109375" customWidth="1"/>
    <col min="2" max="2" width="27.85546875" customWidth="1"/>
    <col min="3" max="3" width="10" customWidth="1"/>
    <col min="4" max="4" width="14.28515625" customWidth="1"/>
    <col min="5" max="5" width="12" customWidth="1"/>
    <col min="6" max="6" width="14.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 min="14" max="21" width="8.7109375" customWidth="1"/>
  </cols>
  <sheetData>
    <row r="1" spans="1:21" ht="26.25" customHeight="1">
      <c r="A1" s="362" t="s">
        <v>182</v>
      </c>
      <c r="B1" s="334"/>
      <c r="C1" s="334"/>
      <c r="D1" s="334"/>
      <c r="E1" s="334"/>
      <c r="F1" s="334"/>
      <c r="G1" s="334"/>
      <c r="H1" s="334"/>
      <c r="I1" s="334"/>
      <c r="J1" s="334"/>
      <c r="K1" s="334"/>
      <c r="L1" s="334"/>
    </row>
    <row r="2" spans="1:21" ht="47.25" customHeight="1">
      <c r="A2" s="363" t="s">
        <v>183</v>
      </c>
      <c r="B2" s="364"/>
      <c r="C2" s="364"/>
      <c r="D2" s="364"/>
      <c r="E2" s="364"/>
      <c r="F2" s="364"/>
      <c r="G2" s="364"/>
      <c r="H2" s="364"/>
      <c r="I2" s="364"/>
      <c r="J2" s="364"/>
      <c r="K2" s="364"/>
      <c r="L2" s="365"/>
    </row>
    <row r="3" spans="1:21" ht="20.25" customHeight="1">
      <c r="A3" s="44">
        <v>1</v>
      </c>
      <c r="B3" s="45" t="s">
        <v>50</v>
      </c>
      <c r="C3" s="46" t="s">
        <v>51</v>
      </c>
      <c r="D3" s="367" t="s">
        <v>52</v>
      </c>
      <c r="E3" s="350"/>
      <c r="F3" s="350"/>
      <c r="G3" s="350"/>
      <c r="H3" s="350"/>
      <c r="I3" s="350"/>
      <c r="J3" s="350"/>
      <c r="K3" s="350"/>
      <c r="L3" s="351"/>
    </row>
    <row r="4" spans="1:21" ht="20.25" customHeight="1">
      <c r="A4" s="44">
        <v>2</v>
      </c>
      <c r="B4" s="45" t="s">
        <v>54</v>
      </c>
      <c r="C4" s="46" t="s">
        <v>51</v>
      </c>
      <c r="D4" s="367" t="s">
        <v>55</v>
      </c>
      <c r="E4" s="350"/>
      <c r="F4" s="350"/>
      <c r="G4" s="350"/>
      <c r="H4" s="350"/>
      <c r="I4" s="350"/>
      <c r="J4" s="350"/>
      <c r="K4" s="350"/>
      <c r="L4" s="351"/>
    </row>
    <row r="5" spans="1:21" ht="20.25" customHeight="1">
      <c r="A5" s="44">
        <v>3</v>
      </c>
      <c r="B5" s="45" t="s">
        <v>56</v>
      </c>
      <c r="C5" s="46" t="s">
        <v>51</v>
      </c>
      <c r="D5" s="367" t="s">
        <v>55</v>
      </c>
      <c r="E5" s="350"/>
      <c r="F5" s="350"/>
      <c r="G5" s="350"/>
      <c r="H5" s="350"/>
      <c r="I5" s="350"/>
      <c r="J5" s="350"/>
      <c r="K5" s="350"/>
      <c r="L5" s="351"/>
    </row>
    <row r="6" spans="1:21" ht="20.25" customHeight="1">
      <c r="A6" s="44">
        <v>4</v>
      </c>
      <c r="B6" s="45" t="s">
        <v>58</v>
      </c>
      <c r="C6" s="46" t="s">
        <v>51</v>
      </c>
      <c r="D6" s="367" t="s">
        <v>184</v>
      </c>
      <c r="E6" s="350"/>
      <c r="F6" s="350"/>
      <c r="G6" s="350"/>
      <c r="H6" s="350"/>
      <c r="I6" s="350"/>
      <c r="J6" s="350"/>
      <c r="K6" s="350"/>
      <c r="L6" s="351"/>
    </row>
    <row r="7" spans="1:21" ht="20.25" customHeight="1">
      <c r="A7" s="44">
        <v>5</v>
      </c>
      <c r="B7" s="45" t="s">
        <v>59</v>
      </c>
      <c r="C7" s="46" t="s">
        <v>51</v>
      </c>
      <c r="D7" s="367" t="s">
        <v>156</v>
      </c>
      <c r="E7" s="350"/>
      <c r="F7" s="350"/>
      <c r="G7" s="350"/>
      <c r="H7" s="350"/>
      <c r="I7" s="350"/>
      <c r="J7" s="350"/>
      <c r="K7" s="350"/>
      <c r="L7" s="351"/>
    </row>
    <row r="8" spans="1:21" ht="36" customHeight="1">
      <c r="A8" s="44">
        <v>6</v>
      </c>
      <c r="B8" s="47" t="s">
        <v>61</v>
      </c>
      <c r="C8" s="46" t="s">
        <v>51</v>
      </c>
      <c r="D8" s="367">
        <v>2020</v>
      </c>
      <c r="E8" s="350"/>
      <c r="F8" s="350"/>
      <c r="G8" s="350"/>
      <c r="H8" s="350"/>
      <c r="I8" s="350"/>
      <c r="J8" s="350"/>
      <c r="K8" s="350"/>
      <c r="L8" s="351"/>
    </row>
    <row r="9" spans="1:21" ht="40.5" customHeight="1">
      <c r="A9" s="48" t="s">
        <v>62</v>
      </c>
      <c r="B9" s="48" t="s">
        <v>28</v>
      </c>
      <c r="C9" s="48" t="s">
        <v>30</v>
      </c>
      <c r="D9" s="48" t="s">
        <v>63</v>
      </c>
      <c r="E9" s="48" t="s">
        <v>64</v>
      </c>
      <c r="F9" s="48" t="s">
        <v>65</v>
      </c>
      <c r="G9" s="48" t="s">
        <v>66</v>
      </c>
      <c r="H9" s="48" t="s">
        <v>67</v>
      </c>
      <c r="I9" s="48" t="s">
        <v>68</v>
      </c>
      <c r="J9" s="48" t="s">
        <v>29</v>
      </c>
      <c r="K9" s="48" t="s">
        <v>31</v>
      </c>
      <c r="L9" s="48" t="s">
        <v>69</v>
      </c>
      <c r="M9" s="49" t="s">
        <v>70</v>
      </c>
      <c r="N9" s="50"/>
      <c r="O9" s="50"/>
      <c r="P9" s="50"/>
      <c r="Q9" s="50"/>
      <c r="R9" s="50"/>
      <c r="S9" s="50"/>
      <c r="T9" s="50"/>
      <c r="U9" s="50"/>
    </row>
    <row r="10" spans="1:21" ht="14.25" customHeight="1">
      <c r="A10" s="51">
        <v>1</v>
      </c>
      <c r="B10" s="51">
        <v>2</v>
      </c>
      <c r="C10" s="51">
        <v>3</v>
      </c>
      <c r="D10" s="51">
        <v>4</v>
      </c>
      <c r="E10" s="51">
        <v>5</v>
      </c>
      <c r="F10" s="51">
        <v>6</v>
      </c>
      <c r="G10" s="51">
        <v>7</v>
      </c>
      <c r="H10" s="51">
        <v>8</v>
      </c>
      <c r="I10" s="51">
        <v>9</v>
      </c>
      <c r="J10" s="51">
        <v>10</v>
      </c>
      <c r="K10" s="51">
        <v>11</v>
      </c>
      <c r="L10" s="51">
        <v>12</v>
      </c>
      <c r="M10" s="52">
        <v>13</v>
      </c>
      <c r="N10" s="53"/>
      <c r="O10" s="53"/>
      <c r="P10" s="53"/>
      <c r="Q10" s="53"/>
      <c r="R10" s="53"/>
      <c r="S10" s="53"/>
      <c r="T10" s="53"/>
      <c r="U10" s="53"/>
    </row>
    <row r="11" spans="1:21" ht="17.25" customHeight="1">
      <c r="A11" s="51" t="s">
        <v>71</v>
      </c>
      <c r="B11" s="54" t="s">
        <v>72</v>
      </c>
      <c r="C11" s="52"/>
      <c r="D11" s="52"/>
      <c r="E11" s="52"/>
      <c r="F11" s="52"/>
      <c r="G11" s="52"/>
      <c r="H11" s="52"/>
      <c r="I11" s="52"/>
      <c r="J11" s="52"/>
      <c r="K11" s="52"/>
      <c r="L11" s="52"/>
      <c r="M11" s="52"/>
      <c r="N11" s="53"/>
      <c r="O11" s="53"/>
      <c r="P11" s="53"/>
      <c r="Q11" s="53"/>
      <c r="R11" s="53"/>
      <c r="S11" s="53"/>
      <c r="T11" s="53"/>
      <c r="U11" s="53"/>
    </row>
    <row r="12" spans="1:21" ht="14.25" customHeight="1">
      <c r="A12" s="55" t="s">
        <v>73</v>
      </c>
      <c r="B12" s="56" t="s">
        <v>74</v>
      </c>
      <c r="C12" s="57"/>
      <c r="D12" s="57"/>
      <c r="E12" s="57"/>
      <c r="F12" s="57"/>
      <c r="G12" s="57"/>
      <c r="H12" s="57"/>
      <c r="I12" s="57"/>
      <c r="J12" s="57"/>
      <c r="K12" s="57"/>
      <c r="L12" s="57"/>
      <c r="M12" s="57"/>
    </row>
    <row r="13" spans="1:21" ht="14.25" customHeight="1">
      <c r="A13" s="57"/>
      <c r="B13" s="57" t="s">
        <v>75</v>
      </c>
      <c r="C13" s="57" t="s">
        <v>76</v>
      </c>
      <c r="D13" s="57"/>
      <c r="E13" s="57"/>
      <c r="F13" s="57"/>
      <c r="G13" s="57"/>
      <c r="H13" s="57"/>
      <c r="I13" s="57"/>
      <c r="J13" s="58">
        <v>1</v>
      </c>
      <c r="K13" s="58">
        <v>4000</v>
      </c>
      <c r="L13" s="58">
        <f>12*4000</f>
        <v>48000</v>
      </c>
      <c r="M13" s="57"/>
    </row>
    <row r="14" spans="1:21" ht="14.25" customHeight="1">
      <c r="A14" s="366" t="s">
        <v>77</v>
      </c>
      <c r="B14" s="350"/>
      <c r="C14" s="350"/>
      <c r="D14" s="350"/>
      <c r="E14" s="350"/>
      <c r="F14" s="350"/>
      <c r="G14" s="350"/>
      <c r="H14" s="350"/>
      <c r="I14" s="350"/>
      <c r="J14" s="350"/>
      <c r="K14" s="351"/>
      <c r="L14" s="59">
        <f>L13</f>
        <v>48000</v>
      </c>
      <c r="M14" s="57"/>
    </row>
    <row r="15" spans="1:21" ht="31.5" customHeight="1">
      <c r="A15" s="55" t="s">
        <v>78</v>
      </c>
      <c r="B15" s="60" t="s">
        <v>79</v>
      </c>
      <c r="C15" s="57"/>
      <c r="D15" s="57"/>
      <c r="E15" s="57"/>
      <c r="F15" s="57"/>
      <c r="G15" s="57"/>
      <c r="H15" s="57"/>
      <c r="I15" s="57"/>
      <c r="J15" s="57"/>
      <c r="K15" s="57"/>
      <c r="L15" s="57"/>
      <c r="M15" s="57"/>
    </row>
    <row r="16" spans="1:21" ht="54" customHeight="1">
      <c r="A16" s="61"/>
      <c r="B16" s="62" t="s">
        <v>185</v>
      </c>
      <c r="C16" s="57" t="s">
        <v>81</v>
      </c>
      <c r="D16" s="73">
        <v>10</v>
      </c>
      <c r="E16" s="57"/>
      <c r="F16" s="57"/>
      <c r="G16" s="57"/>
      <c r="H16" s="57"/>
      <c r="I16" s="57"/>
      <c r="J16" s="57">
        <f>D16*0.746</f>
        <v>7.46</v>
      </c>
      <c r="K16" s="57"/>
      <c r="L16" s="57"/>
      <c r="M16" s="57">
        <f>(0.76*5)</f>
        <v>3.8</v>
      </c>
    </row>
    <row r="17" spans="1:14" ht="18" customHeight="1">
      <c r="A17" s="61"/>
      <c r="B17" s="62" t="s">
        <v>82</v>
      </c>
      <c r="C17" s="57"/>
      <c r="D17" s="57"/>
      <c r="E17" s="57"/>
      <c r="F17" s="57"/>
      <c r="G17" s="57"/>
      <c r="H17" s="57"/>
      <c r="I17" s="57"/>
      <c r="J17" s="57">
        <v>10</v>
      </c>
      <c r="K17" s="57"/>
      <c r="L17" s="57"/>
      <c r="M17" s="57"/>
    </row>
    <row r="18" spans="1:14" ht="52.5" customHeight="1">
      <c r="A18" s="61"/>
      <c r="B18" s="62" t="s">
        <v>83</v>
      </c>
      <c r="C18" s="57" t="s">
        <v>84</v>
      </c>
      <c r="D18" s="57">
        <v>10</v>
      </c>
      <c r="E18" s="57"/>
      <c r="F18" s="57"/>
      <c r="G18" s="57"/>
      <c r="H18" s="57"/>
      <c r="I18" s="57"/>
      <c r="J18" s="57">
        <f>M18</f>
        <v>30224.190000000002</v>
      </c>
      <c r="K18" s="57">
        <v>9.7200000000000006</v>
      </c>
      <c r="L18" s="57">
        <f t="shared" ref="L18:L19" si="0">J18*K18</f>
        <v>293779.12680000003</v>
      </c>
      <c r="M18" s="57">
        <f>J16*365*J17*1.11</f>
        <v>30224.190000000002</v>
      </c>
    </row>
    <row r="19" spans="1:14" ht="18" customHeight="1">
      <c r="A19" s="61"/>
      <c r="B19" s="62" t="s">
        <v>85</v>
      </c>
      <c r="C19" s="57"/>
      <c r="D19" s="57"/>
      <c r="E19" s="57"/>
      <c r="F19" s="57"/>
      <c r="G19" s="57"/>
      <c r="H19" s="57"/>
      <c r="I19" s="57"/>
      <c r="J19" s="57">
        <v>12</v>
      </c>
      <c r="K19" s="58">
        <f>630*J16</f>
        <v>4699.8</v>
      </c>
      <c r="L19" s="58">
        <f t="shared" si="0"/>
        <v>56397.600000000006</v>
      </c>
      <c r="M19" s="57"/>
    </row>
    <row r="20" spans="1:14" ht="34.5" customHeight="1">
      <c r="A20" s="61"/>
      <c r="B20" s="62" t="s">
        <v>86</v>
      </c>
      <c r="C20" s="57"/>
      <c r="D20" s="57"/>
      <c r="E20" s="57"/>
      <c r="F20" s="57"/>
      <c r="G20" s="57"/>
      <c r="H20" s="57"/>
      <c r="I20" s="57"/>
      <c r="J20" s="57"/>
      <c r="K20" s="58"/>
      <c r="L20" s="58">
        <f>6%*L18</f>
        <v>17626.747608000001</v>
      </c>
      <c r="M20" s="57"/>
    </row>
    <row r="21" spans="1:14" ht="14.25" customHeight="1">
      <c r="A21" s="366" t="s">
        <v>87</v>
      </c>
      <c r="B21" s="350"/>
      <c r="C21" s="350"/>
      <c r="D21" s="350"/>
      <c r="E21" s="350"/>
      <c r="F21" s="350"/>
      <c r="G21" s="350"/>
      <c r="H21" s="350"/>
      <c r="I21" s="350"/>
      <c r="J21" s="350"/>
      <c r="K21" s="351"/>
      <c r="L21" s="59">
        <f>SUM(L18:L20)</f>
        <v>367803.47440800007</v>
      </c>
      <c r="M21" s="57"/>
    </row>
    <row r="22" spans="1:14" ht="14.25" customHeight="1">
      <c r="A22" s="366" t="s">
        <v>88</v>
      </c>
      <c r="B22" s="350"/>
      <c r="C22" s="350"/>
      <c r="D22" s="350"/>
      <c r="E22" s="350"/>
      <c r="F22" s="350"/>
      <c r="G22" s="350"/>
      <c r="H22" s="350"/>
      <c r="I22" s="350"/>
      <c r="J22" s="350"/>
      <c r="K22" s="351"/>
      <c r="L22" s="63">
        <f>L21+L14</f>
        <v>415803.47440800007</v>
      </c>
      <c r="M22" s="57"/>
    </row>
    <row r="23" spans="1:14" ht="14.25" customHeight="1">
      <c r="A23" s="51" t="s">
        <v>89</v>
      </c>
      <c r="B23" s="51" t="s">
        <v>90</v>
      </c>
      <c r="C23" s="64"/>
      <c r="D23" s="64"/>
      <c r="E23" s="64"/>
      <c r="F23" s="64"/>
      <c r="G23" s="64"/>
      <c r="H23" s="64"/>
      <c r="I23" s="64"/>
      <c r="J23" s="64"/>
      <c r="K23" s="64"/>
      <c r="L23" s="61"/>
      <c r="M23" s="57"/>
    </row>
    <row r="24" spans="1:14" ht="14.25" customHeight="1">
      <c r="A24" s="55" t="s">
        <v>73</v>
      </c>
      <c r="B24" s="56" t="s">
        <v>91</v>
      </c>
      <c r="C24" s="57"/>
      <c r="D24" s="57"/>
      <c r="E24" s="57"/>
      <c r="F24" s="57"/>
      <c r="G24" s="57"/>
      <c r="H24" s="57"/>
      <c r="I24" s="57"/>
      <c r="J24" s="57"/>
      <c r="K24" s="57"/>
      <c r="L24" s="57"/>
      <c r="M24" s="57"/>
    </row>
    <row r="25" spans="1:14" ht="80.25" customHeight="1">
      <c r="A25" s="57"/>
      <c r="B25" s="62" t="s">
        <v>186</v>
      </c>
      <c r="C25" s="57" t="s">
        <v>93</v>
      </c>
      <c r="D25" s="57"/>
      <c r="E25" s="57"/>
      <c r="F25" s="57"/>
      <c r="G25" s="57"/>
      <c r="H25" s="57"/>
      <c r="I25" s="57"/>
      <c r="J25" s="57">
        <f>N25/10</f>
        <v>605.03649029999997</v>
      </c>
      <c r="K25" s="58">
        <v>150</v>
      </c>
      <c r="L25" s="58">
        <f>J25*K25</f>
        <v>90755.473545000001</v>
      </c>
      <c r="M25" s="73">
        <f>614*5*81*2/1000000*33.33</f>
        <v>16.576342199999999</v>
      </c>
      <c r="N25">
        <f>M25*365</f>
        <v>6050.3649029999997</v>
      </c>
    </row>
    <row r="26" spans="1:14" ht="14.25" customHeight="1">
      <c r="A26" s="366" t="s">
        <v>77</v>
      </c>
      <c r="B26" s="350"/>
      <c r="C26" s="350"/>
      <c r="D26" s="350"/>
      <c r="E26" s="350"/>
      <c r="F26" s="350"/>
      <c r="G26" s="350"/>
      <c r="H26" s="350"/>
      <c r="I26" s="350"/>
      <c r="J26" s="350"/>
      <c r="K26" s="351"/>
      <c r="L26" s="59">
        <f>L25</f>
        <v>90755.473545000001</v>
      </c>
      <c r="M26" s="57"/>
    </row>
    <row r="27" spans="1:14" ht="40.5" customHeight="1">
      <c r="A27" s="55" t="s">
        <v>78</v>
      </c>
      <c r="B27" s="65" t="s">
        <v>94</v>
      </c>
      <c r="C27" s="57"/>
      <c r="D27" s="57"/>
      <c r="E27" s="57"/>
      <c r="F27" s="57"/>
      <c r="G27" s="57"/>
      <c r="H27" s="57"/>
      <c r="I27" s="57"/>
      <c r="J27" s="73">
        <v>0</v>
      </c>
      <c r="K27" s="58">
        <f>270000/5</f>
        <v>54000</v>
      </c>
      <c r="L27" s="58">
        <f>J27*K27</f>
        <v>0</v>
      </c>
      <c r="M27" s="57"/>
    </row>
    <row r="28" spans="1:14" ht="14.25" customHeight="1">
      <c r="A28" s="366" t="s">
        <v>95</v>
      </c>
      <c r="B28" s="350"/>
      <c r="C28" s="350"/>
      <c r="D28" s="350"/>
      <c r="E28" s="350"/>
      <c r="F28" s="350"/>
      <c r="G28" s="350"/>
      <c r="H28" s="350"/>
      <c r="I28" s="350"/>
      <c r="J28" s="350"/>
      <c r="K28" s="351"/>
      <c r="L28" s="59">
        <f>L27</f>
        <v>0</v>
      </c>
      <c r="M28" s="57"/>
    </row>
    <row r="29" spans="1:14" ht="45" customHeight="1">
      <c r="A29" s="55" t="s">
        <v>96</v>
      </c>
      <c r="B29" s="60" t="s">
        <v>97</v>
      </c>
      <c r="C29" s="57" t="s">
        <v>98</v>
      </c>
      <c r="D29" s="57"/>
      <c r="E29" s="57"/>
      <c r="F29" s="57"/>
      <c r="G29" s="57"/>
      <c r="H29" s="57"/>
      <c r="I29" s="57"/>
      <c r="J29" s="57">
        <v>2</v>
      </c>
      <c r="K29" s="58">
        <v>25000</v>
      </c>
      <c r="L29" s="58">
        <f>J29*K29</f>
        <v>50000</v>
      </c>
      <c r="M29" s="57"/>
    </row>
    <row r="30" spans="1:14" ht="14.25" customHeight="1">
      <c r="A30" s="366" t="s">
        <v>99</v>
      </c>
      <c r="B30" s="350"/>
      <c r="C30" s="350"/>
      <c r="D30" s="350"/>
      <c r="E30" s="350"/>
      <c r="F30" s="350"/>
      <c r="G30" s="350"/>
      <c r="H30" s="350"/>
      <c r="I30" s="350"/>
      <c r="J30" s="350"/>
      <c r="K30" s="351"/>
      <c r="L30" s="59">
        <f>L29</f>
        <v>50000</v>
      </c>
      <c r="M30" s="57"/>
    </row>
    <row r="31" spans="1:14" ht="14.25" customHeight="1">
      <c r="A31" s="55" t="s">
        <v>100</v>
      </c>
      <c r="B31" s="56" t="s">
        <v>101</v>
      </c>
      <c r="C31" s="57"/>
      <c r="D31" s="57"/>
      <c r="E31" s="57"/>
      <c r="F31" s="57"/>
      <c r="G31" s="57"/>
      <c r="H31" s="57"/>
      <c r="I31" s="64"/>
      <c r="J31" s="66"/>
      <c r="K31" s="66"/>
      <c r="L31" s="66"/>
      <c r="M31" s="66"/>
    </row>
    <row r="32" spans="1:14" ht="14.25" customHeight="1">
      <c r="A32" s="61"/>
      <c r="B32" s="56" t="s">
        <v>187</v>
      </c>
      <c r="C32" s="57"/>
      <c r="D32" s="57"/>
      <c r="E32" s="57"/>
      <c r="F32" s="57"/>
      <c r="G32" s="57"/>
      <c r="H32" s="64"/>
      <c r="I32" s="64" t="s">
        <v>103</v>
      </c>
      <c r="J32" s="66">
        <v>7.5</v>
      </c>
      <c r="K32" s="66"/>
      <c r="L32" s="66"/>
      <c r="M32" s="66"/>
    </row>
    <row r="33" spans="1:14" ht="14.25" customHeight="1">
      <c r="A33" s="57"/>
      <c r="B33" s="57" t="s">
        <v>104</v>
      </c>
      <c r="C33" s="57" t="s">
        <v>98</v>
      </c>
      <c r="D33" s="67">
        <v>518100</v>
      </c>
      <c r="E33" s="68">
        <v>0</v>
      </c>
      <c r="F33" s="58">
        <f>D33+E33</f>
        <v>518100</v>
      </c>
      <c r="G33" s="69">
        <v>0.01</v>
      </c>
      <c r="H33" s="58">
        <v>2</v>
      </c>
      <c r="I33" s="58">
        <f>F33*G33</f>
        <v>5181</v>
      </c>
      <c r="J33" s="58">
        <f>(1+(H33/100))^$J$32*I33</f>
        <v>6010.5592204970208</v>
      </c>
      <c r="K33" s="58"/>
      <c r="L33" s="58">
        <f>J33</f>
        <v>6010.5592204970208</v>
      </c>
      <c r="M33" s="58"/>
    </row>
    <row r="34" spans="1:14" ht="14.25" customHeight="1">
      <c r="A34" s="57"/>
      <c r="B34" s="57" t="s">
        <v>105</v>
      </c>
      <c r="C34" s="57"/>
      <c r="D34" s="67"/>
      <c r="E34" s="68"/>
      <c r="F34" s="58"/>
      <c r="G34" s="69"/>
      <c r="H34" s="58"/>
      <c r="I34" s="58"/>
      <c r="J34" s="58"/>
      <c r="K34" s="58"/>
      <c r="L34" s="58"/>
      <c r="M34" s="58"/>
    </row>
    <row r="35" spans="1:14" ht="14.25" customHeight="1">
      <c r="A35" s="57"/>
      <c r="B35" s="57" t="s">
        <v>106</v>
      </c>
      <c r="C35" s="57" t="s">
        <v>98</v>
      </c>
      <c r="D35" s="67">
        <v>681500</v>
      </c>
      <c r="E35" s="68">
        <v>0</v>
      </c>
      <c r="F35" s="58">
        <f t="shared" ref="F35:F40" si="1">D35+E35</f>
        <v>681500</v>
      </c>
      <c r="G35" s="69">
        <v>0.01</v>
      </c>
      <c r="H35" s="58">
        <v>2</v>
      </c>
      <c r="I35" s="58">
        <f t="shared" ref="I35:I40" si="2">F35*G35</f>
        <v>6815</v>
      </c>
      <c r="J35" s="58">
        <f t="shared" ref="J35:J40" si="3">(1+(H35/100))^$J$32*I35</f>
        <v>7906.1882045333332</v>
      </c>
      <c r="K35" s="58"/>
      <c r="L35" s="58">
        <f t="shared" ref="L35:L40" si="4">J35</f>
        <v>7906.1882045333332</v>
      </c>
      <c r="M35" s="58"/>
    </row>
    <row r="36" spans="1:14" ht="14.25" customHeight="1">
      <c r="A36" s="57"/>
      <c r="B36" s="57" t="s">
        <v>107</v>
      </c>
      <c r="C36" s="57" t="s">
        <v>98</v>
      </c>
      <c r="D36" s="67">
        <v>162000</v>
      </c>
      <c r="E36" s="68">
        <v>0</v>
      </c>
      <c r="F36" s="58">
        <f t="shared" si="1"/>
        <v>162000</v>
      </c>
      <c r="G36" s="69">
        <v>0.03</v>
      </c>
      <c r="H36" s="58">
        <v>3</v>
      </c>
      <c r="I36" s="58">
        <f t="shared" si="2"/>
        <v>4860</v>
      </c>
      <c r="J36" s="58">
        <f t="shared" si="3"/>
        <v>6066.1822584837846</v>
      </c>
      <c r="K36" s="58"/>
      <c r="L36" s="58">
        <f t="shared" si="4"/>
        <v>6066.1822584837846</v>
      </c>
      <c r="M36" s="58"/>
    </row>
    <row r="37" spans="1:14" ht="14.25" customHeight="1">
      <c r="A37" s="57"/>
      <c r="B37" s="57" t="s">
        <v>108</v>
      </c>
      <c r="C37" s="57" t="s">
        <v>98</v>
      </c>
      <c r="D37" s="67">
        <f>202902+10236346</f>
        <v>10439248</v>
      </c>
      <c r="E37" s="68">
        <v>1377892.65</v>
      </c>
      <c r="F37" s="58">
        <f t="shared" si="1"/>
        <v>11817140.65</v>
      </c>
      <c r="G37" s="69">
        <v>2.5000000000000001E-3</v>
      </c>
      <c r="H37" s="58">
        <v>2</v>
      </c>
      <c r="I37" s="58">
        <f t="shared" si="2"/>
        <v>29542.851625000003</v>
      </c>
      <c r="J37" s="58">
        <f t="shared" si="3"/>
        <v>34273.124731599914</v>
      </c>
      <c r="K37" s="58"/>
      <c r="L37" s="58">
        <f t="shared" si="4"/>
        <v>34273.124731599914</v>
      </c>
      <c r="M37" s="58"/>
    </row>
    <row r="38" spans="1:14" ht="14.25" customHeight="1">
      <c r="A38" s="57"/>
      <c r="B38" s="57" t="s">
        <v>109</v>
      </c>
      <c r="C38" s="57" t="s">
        <v>98</v>
      </c>
      <c r="D38" s="67">
        <v>2068893</v>
      </c>
      <c r="E38" s="68">
        <v>0</v>
      </c>
      <c r="F38" s="58">
        <f t="shared" si="1"/>
        <v>2068893</v>
      </c>
      <c r="G38" s="69">
        <v>5.0000000000000001E-3</v>
      </c>
      <c r="H38" s="58">
        <v>1.5</v>
      </c>
      <c r="I38" s="58">
        <f t="shared" si="2"/>
        <v>10344.465</v>
      </c>
      <c r="J38" s="58">
        <f t="shared" si="3"/>
        <v>11566.53699897478</v>
      </c>
      <c r="K38" s="58"/>
      <c r="L38" s="58">
        <f t="shared" si="4"/>
        <v>11566.53699897478</v>
      </c>
      <c r="M38" s="58"/>
    </row>
    <row r="39" spans="1:14" ht="14.25" customHeight="1">
      <c r="A39" s="57"/>
      <c r="B39" s="57" t="s">
        <v>110</v>
      </c>
      <c r="C39" s="57" t="s">
        <v>98</v>
      </c>
      <c r="D39" s="67">
        <v>65000</v>
      </c>
      <c r="E39" s="68">
        <v>0</v>
      </c>
      <c r="F39" s="58">
        <f t="shared" si="1"/>
        <v>65000</v>
      </c>
      <c r="G39" s="69">
        <v>5.0000000000000001E-3</v>
      </c>
      <c r="H39" s="58">
        <v>2.5</v>
      </c>
      <c r="I39" s="58">
        <f t="shared" si="2"/>
        <v>325</v>
      </c>
      <c r="J39" s="58">
        <f t="shared" si="3"/>
        <v>391.12209581710266</v>
      </c>
      <c r="K39" s="58"/>
      <c r="L39" s="58">
        <f t="shared" si="4"/>
        <v>391.12209581710266</v>
      </c>
      <c r="M39" s="58"/>
    </row>
    <row r="40" spans="1:14" ht="14.25" customHeight="1">
      <c r="A40" s="57"/>
      <c r="B40" s="57" t="s">
        <v>111</v>
      </c>
      <c r="C40" s="57" t="s">
        <v>98</v>
      </c>
      <c r="D40" s="67">
        <f>928982</f>
        <v>928982</v>
      </c>
      <c r="E40" s="68">
        <v>0</v>
      </c>
      <c r="F40" s="58">
        <f t="shared" si="1"/>
        <v>928982</v>
      </c>
      <c r="G40" s="69">
        <v>0.01</v>
      </c>
      <c r="H40" s="58">
        <v>5</v>
      </c>
      <c r="I40" s="58">
        <f t="shared" si="2"/>
        <v>9289.82</v>
      </c>
      <c r="J40" s="58">
        <f t="shared" si="3"/>
        <v>13394.516519407885</v>
      </c>
      <c r="K40" s="58"/>
      <c r="L40" s="58">
        <f t="shared" si="4"/>
        <v>13394.516519407885</v>
      </c>
      <c r="M40" s="58"/>
    </row>
    <row r="41" spans="1:14" ht="14.25" customHeight="1">
      <c r="A41" s="57"/>
      <c r="B41" s="57"/>
      <c r="C41" s="57"/>
      <c r="D41" s="67"/>
      <c r="E41" s="68"/>
      <c r="F41" s="58"/>
      <c r="G41" s="69"/>
      <c r="H41" s="70" t="s">
        <v>112</v>
      </c>
      <c r="I41" s="71">
        <f t="shared" ref="I41:J41" si="5">SUM(I33:I40)</f>
        <v>66358.136625000014</v>
      </c>
      <c r="J41" s="71">
        <f t="shared" si="5"/>
        <v>79608.230029313825</v>
      </c>
      <c r="K41" s="71"/>
      <c r="L41" s="71">
        <f>SUM(L33:L40)</f>
        <v>79608.230029313825</v>
      </c>
      <c r="M41" s="71"/>
    </row>
    <row r="42" spans="1:14" ht="14.25" customHeight="1">
      <c r="A42" s="57"/>
      <c r="B42" s="57" t="s">
        <v>113</v>
      </c>
      <c r="C42" s="57" t="s">
        <v>98</v>
      </c>
      <c r="D42" s="67">
        <v>274151</v>
      </c>
      <c r="E42" s="68">
        <v>0</v>
      </c>
      <c r="F42" s="58">
        <f>D42+E42</f>
        <v>274151</v>
      </c>
      <c r="G42" s="69">
        <v>2.5000000000000001E-2</v>
      </c>
      <c r="H42" s="58">
        <v>5</v>
      </c>
      <c r="I42" s="58">
        <f>F42*G42</f>
        <v>6853.7750000000005</v>
      </c>
      <c r="J42" s="58">
        <f>(1+(H42/100))^$J$32*I42</f>
        <v>9882.1077758024148</v>
      </c>
      <c r="K42" s="58"/>
      <c r="L42" s="58">
        <f>J42</f>
        <v>9882.1077758024148</v>
      </c>
      <c r="M42" s="58"/>
    </row>
    <row r="43" spans="1:14" ht="14.25" customHeight="1">
      <c r="A43" s="57"/>
      <c r="B43" s="57"/>
      <c r="C43" s="57"/>
      <c r="D43" s="67"/>
      <c r="E43" s="68"/>
      <c r="F43" s="58"/>
      <c r="G43" s="69"/>
      <c r="H43" s="70" t="s">
        <v>114</v>
      </c>
      <c r="I43" s="71">
        <f t="shared" ref="I43:J43" si="6">SUM(I42)</f>
        <v>6853.7750000000005</v>
      </c>
      <c r="J43" s="71">
        <f t="shared" si="6"/>
        <v>9882.1077758024148</v>
      </c>
      <c r="K43" s="71"/>
      <c r="L43" s="71">
        <f>L42</f>
        <v>9882.1077758024148</v>
      </c>
      <c r="M43" s="71"/>
    </row>
    <row r="44" spans="1:14" ht="14.25" customHeight="1">
      <c r="A44" s="72"/>
      <c r="B44" s="72"/>
      <c r="C44" s="72"/>
      <c r="D44" s="71">
        <f>SUM(D33:D42)</f>
        <v>15137874</v>
      </c>
      <c r="E44" s="72"/>
      <c r="F44" s="71">
        <f>SUM(F33:F42)</f>
        <v>16515766.65</v>
      </c>
      <c r="G44" s="72"/>
      <c r="H44" s="56" t="s">
        <v>115</v>
      </c>
      <c r="I44" s="71">
        <f t="shared" ref="I44:J44" si="7">I41+I43</f>
        <v>73211.911625000008</v>
      </c>
      <c r="J44" s="71">
        <f t="shared" si="7"/>
        <v>89490.337805116244</v>
      </c>
      <c r="K44" s="71"/>
      <c r="L44" s="71">
        <f>L43+L41</f>
        <v>89490.337805116244</v>
      </c>
      <c r="M44" s="71"/>
    </row>
    <row r="45" spans="1:14" ht="14.25" customHeight="1">
      <c r="A45" s="366" t="s">
        <v>116</v>
      </c>
      <c r="B45" s="350"/>
      <c r="C45" s="350"/>
      <c r="D45" s="350"/>
      <c r="E45" s="350"/>
      <c r="F45" s="350"/>
      <c r="G45" s="350"/>
      <c r="H45" s="350"/>
      <c r="I45" s="350"/>
      <c r="J45" s="350"/>
      <c r="K45" s="351"/>
      <c r="L45" s="71">
        <f>L44</f>
        <v>89490.337805116244</v>
      </c>
      <c r="M45" s="71"/>
    </row>
    <row r="46" spans="1:14" ht="14.25" customHeight="1">
      <c r="A46" s="366" t="s">
        <v>117</v>
      </c>
      <c r="B46" s="350"/>
      <c r="C46" s="350"/>
      <c r="D46" s="350"/>
      <c r="E46" s="350"/>
      <c r="F46" s="350"/>
      <c r="G46" s="350"/>
      <c r="H46" s="350"/>
      <c r="I46" s="350"/>
      <c r="J46" s="350"/>
      <c r="K46" s="351"/>
      <c r="L46" s="63">
        <f>+L45+L30+L28+L26</f>
        <v>230245.81135011627</v>
      </c>
      <c r="M46" s="57">
        <f>L46/12</f>
        <v>19187.150945843023</v>
      </c>
      <c r="N46">
        <f>M46/8</f>
        <v>2398.3938682303778</v>
      </c>
    </row>
    <row r="47" spans="1:14" ht="14.25" customHeight="1">
      <c r="A47" s="51"/>
      <c r="B47" s="359" t="s">
        <v>118</v>
      </c>
      <c r="C47" s="350"/>
      <c r="D47" s="350"/>
      <c r="E47" s="350"/>
      <c r="F47" s="350"/>
      <c r="G47" s="350"/>
      <c r="H47" s="350"/>
      <c r="I47" s="350"/>
      <c r="J47" s="350"/>
      <c r="K47" s="351"/>
      <c r="L47" s="67">
        <f>1*2*350</f>
        <v>700</v>
      </c>
      <c r="M47" s="57"/>
    </row>
    <row r="48" spans="1:14" ht="14.25" customHeight="1">
      <c r="A48" s="51"/>
      <c r="B48" s="359" t="s">
        <v>119</v>
      </c>
      <c r="C48" s="350"/>
      <c r="D48" s="350"/>
      <c r="E48" s="350"/>
      <c r="F48" s="350"/>
      <c r="G48" s="350"/>
      <c r="H48" s="350"/>
      <c r="I48" s="350"/>
      <c r="J48" s="350"/>
      <c r="K48" s="351"/>
      <c r="L48" s="67">
        <f>2.92%*2.5*L46</f>
        <v>16807.944228558488</v>
      </c>
      <c r="M48" s="57"/>
    </row>
    <row r="49" spans="1:14" ht="14.25" customHeight="1">
      <c r="A49" s="51" t="s">
        <v>120</v>
      </c>
      <c r="B49" s="359" t="s">
        <v>121</v>
      </c>
      <c r="C49" s="350"/>
      <c r="D49" s="350"/>
      <c r="E49" s="350"/>
      <c r="F49" s="350"/>
      <c r="G49" s="350"/>
      <c r="H49" s="350"/>
      <c r="I49" s="350"/>
      <c r="J49" s="350"/>
      <c r="K49" s="351"/>
      <c r="L49" s="67">
        <f>SUM(L46:L48)</f>
        <v>247753.75557867475</v>
      </c>
      <c r="M49" s="57"/>
    </row>
    <row r="50" spans="1:14" ht="14.25" customHeight="1">
      <c r="A50" s="51" t="s">
        <v>122</v>
      </c>
      <c r="B50" s="359" t="s">
        <v>123</v>
      </c>
      <c r="C50" s="350"/>
      <c r="D50" s="350"/>
      <c r="E50" s="350"/>
      <c r="F50" s="350"/>
      <c r="G50" s="350"/>
      <c r="H50" s="350"/>
      <c r="I50" s="350"/>
      <c r="J50" s="350"/>
      <c r="K50" s="351"/>
      <c r="L50" s="67">
        <f>SUM(L49+L22)</f>
        <v>663557.22998667485</v>
      </c>
      <c r="M50" s="57"/>
    </row>
    <row r="51" spans="1:14" ht="14.25" customHeight="1">
      <c r="A51" s="51"/>
      <c r="B51" s="359" t="s">
        <v>124</v>
      </c>
      <c r="C51" s="350"/>
      <c r="D51" s="350"/>
      <c r="E51" s="350"/>
      <c r="F51" s="350"/>
      <c r="G51" s="350"/>
      <c r="H51" s="350"/>
      <c r="I51" s="350"/>
      <c r="J51" s="350"/>
      <c r="K51" s="351"/>
      <c r="L51" s="67">
        <f>L50*0.1</f>
        <v>66355.722998667494</v>
      </c>
      <c r="M51" s="57">
        <v>147531.85161179685</v>
      </c>
    </row>
    <row r="52" spans="1:14" ht="14.25" customHeight="1">
      <c r="A52" s="51"/>
      <c r="B52" s="360" t="s">
        <v>125</v>
      </c>
      <c r="C52" s="350"/>
      <c r="D52" s="350"/>
      <c r="E52" s="350"/>
      <c r="F52" s="350"/>
      <c r="G52" s="350"/>
      <c r="H52" s="350"/>
      <c r="I52" s="350"/>
      <c r="J52" s="350"/>
      <c r="K52" s="351"/>
      <c r="L52" s="63">
        <f>L50*0.18</f>
        <v>119440.30139760146</v>
      </c>
      <c r="M52" s="57">
        <v>6638.9333225308565</v>
      </c>
      <c r="N52">
        <v>79667.199870370285</v>
      </c>
    </row>
    <row r="53" spans="1:14" ht="14.25" customHeight="1">
      <c r="A53" s="51"/>
      <c r="B53" s="360" t="s">
        <v>126</v>
      </c>
      <c r="C53" s="350"/>
      <c r="D53" s="350"/>
      <c r="E53" s="350"/>
      <c r="F53" s="350"/>
      <c r="G53" s="350"/>
      <c r="H53" s="350"/>
      <c r="I53" s="350"/>
      <c r="J53" s="350"/>
      <c r="K53" s="351"/>
      <c r="L53" s="63">
        <f>(L50-L21)*0.01</f>
        <v>2957.5375557867478</v>
      </c>
      <c r="M53" s="57"/>
    </row>
    <row r="54" spans="1:14" ht="14.25" customHeight="1">
      <c r="A54" s="51"/>
      <c r="B54" s="360" t="s">
        <v>127</v>
      </c>
      <c r="C54" s="350"/>
      <c r="D54" s="350"/>
      <c r="E54" s="350"/>
      <c r="F54" s="350"/>
      <c r="G54" s="350"/>
      <c r="H54" s="350"/>
      <c r="I54" s="350"/>
      <c r="J54" s="350"/>
      <c r="K54" s="351"/>
      <c r="L54" s="63">
        <f>L49*0.05</f>
        <v>12387.687778933738</v>
      </c>
      <c r="M54" s="57"/>
    </row>
    <row r="55" spans="1:14" ht="14.25" customHeight="1">
      <c r="A55" s="51" t="s">
        <v>128</v>
      </c>
      <c r="B55" s="360" t="s">
        <v>129</v>
      </c>
      <c r="C55" s="350"/>
      <c r="D55" s="350"/>
      <c r="E55" s="350"/>
      <c r="F55" s="350"/>
      <c r="G55" s="350"/>
      <c r="H55" s="350"/>
      <c r="I55" s="350"/>
      <c r="J55" s="350"/>
      <c r="K55" s="351"/>
      <c r="L55" s="63">
        <f>SUM(L51:L54)</f>
        <v>201141.24973098942</v>
      </c>
      <c r="M55" s="57"/>
    </row>
    <row r="56" spans="1:14" ht="14.25" customHeight="1">
      <c r="A56" s="51" t="s">
        <v>130</v>
      </c>
      <c r="B56" s="360" t="s">
        <v>131</v>
      </c>
      <c r="C56" s="350"/>
      <c r="D56" s="350"/>
      <c r="E56" s="350"/>
      <c r="F56" s="350"/>
      <c r="G56" s="350"/>
      <c r="H56" s="350"/>
      <c r="I56" s="350"/>
      <c r="J56" s="350"/>
      <c r="K56" s="351"/>
      <c r="L56" s="63">
        <f>L50+L55</f>
        <v>864698.4797176643</v>
      </c>
      <c r="M56" s="57"/>
    </row>
    <row r="57" spans="1:14" ht="14.25" customHeight="1">
      <c r="A57" s="51" t="s">
        <v>132</v>
      </c>
      <c r="B57" s="360" t="s">
        <v>133</v>
      </c>
      <c r="C57" s="350"/>
      <c r="D57" s="350"/>
      <c r="E57" s="350"/>
      <c r="F57" s="350"/>
      <c r="G57" s="350"/>
      <c r="H57" s="350"/>
      <c r="I57" s="350"/>
      <c r="J57" s="350"/>
      <c r="K57" s="351"/>
      <c r="L57" s="63">
        <f>L56*0.005</f>
        <v>4323.4923985883215</v>
      </c>
      <c r="M57" s="57"/>
    </row>
    <row r="58" spans="1:14" ht="14.25" customHeight="1">
      <c r="A58" s="51" t="s">
        <v>134</v>
      </c>
      <c r="B58" s="360" t="s">
        <v>135</v>
      </c>
      <c r="C58" s="350"/>
      <c r="D58" s="350"/>
      <c r="E58" s="350"/>
      <c r="F58" s="350"/>
      <c r="G58" s="350"/>
      <c r="H58" s="350"/>
      <c r="I58" s="350"/>
      <c r="J58" s="350"/>
      <c r="K58" s="351"/>
      <c r="L58" s="63">
        <f>L56+L57</f>
        <v>869021.97211625264</v>
      </c>
      <c r="M58" s="57"/>
    </row>
    <row r="59" spans="1:14" ht="14.25" customHeight="1">
      <c r="A59" s="51" t="s">
        <v>136</v>
      </c>
      <c r="B59" s="360" t="s">
        <v>137</v>
      </c>
      <c r="C59" s="350"/>
      <c r="D59" s="350"/>
      <c r="E59" s="350"/>
      <c r="F59" s="350"/>
      <c r="G59" s="350"/>
      <c r="H59" s="350"/>
      <c r="I59" s="350"/>
      <c r="J59" s="350"/>
      <c r="K59" s="351"/>
      <c r="L59" s="63">
        <f>L58*5</f>
        <v>4345109.860581263</v>
      </c>
      <c r="M59" s="57"/>
    </row>
    <row r="60" spans="1:14" ht="14.25" customHeight="1">
      <c r="A60" s="51" t="s">
        <v>138</v>
      </c>
      <c r="B60" s="360" t="s">
        <v>139</v>
      </c>
      <c r="C60" s="350"/>
      <c r="D60" s="350"/>
      <c r="E60" s="350"/>
      <c r="F60" s="350"/>
      <c r="G60" s="350"/>
      <c r="H60" s="350"/>
      <c r="I60" s="350"/>
      <c r="J60" s="350"/>
      <c r="K60" s="351"/>
      <c r="L60" s="63">
        <f>ROUND(L59,0)</f>
        <v>4345110</v>
      </c>
    </row>
    <row r="61" spans="1:14" ht="14.25" customHeight="1">
      <c r="A61" s="76"/>
      <c r="B61" s="77"/>
      <c r="C61" s="77"/>
      <c r="D61" s="77"/>
      <c r="E61" s="77"/>
      <c r="F61" s="77"/>
      <c r="G61" s="77"/>
      <c r="H61" s="77"/>
      <c r="I61" s="77"/>
      <c r="J61" s="77"/>
      <c r="K61" s="77"/>
      <c r="L61" s="78"/>
    </row>
    <row r="62" spans="1:14" ht="14.25" customHeight="1">
      <c r="A62" s="76"/>
      <c r="B62" s="77"/>
      <c r="C62" s="77"/>
      <c r="D62" s="77"/>
      <c r="E62" s="77"/>
      <c r="F62" s="77"/>
      <c r="G62" s="77"/>
      <c r="H62" s="77"/>
      <c r="I62" s="77"/>
      <c r="J62" s="77"/>
      <c r="K62" s="77"/>
      <c r="L62" s="78"/>
    </row>
    <row r="63" spans="1:14" ht="14.25" customHeight="1"/>
    <row r="64" spans="1:14" ht="14.25" customHeight="1"/>
    <row r="65" spans="2:12" ht="14.25" customHeight="1"/>
    <row r="66" spans="2:12" ht="14.25" customHeight="1"/>
    <row r="67" spans="2:12" ht="14.25" customHeight="1"/>
    <row r="68" spans="2:12" ht="14.25" customHeight="1">
      <c r="B68" t="s">
        <v>140</v>
      </c>
      <c r="E68" t="s">
        <v>141</v>
      </c>
      <c r="J68" s="361" t="s">
        <v>142</v>
      </c>
      <c r="K68" s="334"/>
      <c r="L68" s="334"/>
    </row>
    <row r="69" spans="2:12" ht="14.25" customHeight="1">
      <c r="J69" s="361" t="s">
        <v>143</v>
      </c>
      <c r="K69" s="334"/>
      <c r="L69" s="334"/>
    </row>
    <row r="70" spans="2:12" ht="14.25" customHeight="1"/>
    <row r="71" spans="2:12" ht="14.25" customHeight="1"/>
    <row r="72" spans="2:12" ht="14.25" customHeight="1"/>
    <row r="73" spans="2:12" ht="14.25" customHeight="1"/>
    <row r="74" spans="2:12" ht="14.25" customHeight="1"/>
    <row r="75" spans="2:12" ht="14.25" customHeight="1"/>
    <row r="76" spans="2:12" ht="14.25" customHeight="1"/>
    <row r="77" spans="2:12" ht="14.25" customHeight="1"/>
    <row r="78" spans="2:12" ht="14.25" customHeight="1"/>
    <row r="79" spans="2:12" ht="14.25" customHeight="1"/>
    <row r="80" spans="2:12"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32">
    <mergeCell ref="D7:L7"/>
    <mergeCell ref="D8:L8"/>
    <mergeCell ref="D6:L6"/>
    <mergeCell ref="A1:L1"/>
    <mergeCell ref="A2:L2"/>
    <mergeCell ref="D3:L3"/>
    <mergeCell ref="D4:L4"/>
    <mergeCell ref="D5:L5"/>
    <mergeCell ref="A14:K14"/>
    <mergeCell ref="A21:K21"/>
    <mergeCell ref="A22:K22"/>
    <mergeCell ref="B59:K59"/>
    <mergeCell ref="B48:K48"/>
    <mergeCell ref="B47:K47"/>
    <mergeCell ref="B55:K55"/>
    <mergeCell ref="B56:K56"/>
    <mergeCell ref="A26:K26"/>
    <mergeCell ref="A28:K28"/>
    <mergeCell ref="A30:K30"/>
    <mergeCell ref="A45:K45"/>
    <mergeCell ref="A46:K46"/>
    <mergeCell ref="B60:K60"/>
    <mergeCell ref="J68:L68"/>
    <mergeCell ref="J69:L69"/>
    <mergeCell ref="B49:K49"/>
    <mergeCell ref="B54:K54"/>
    <mergeCell ref="B57:K57"/>
    <mergeCell ref="B50:K50"/>
    <mergeCell ref="B51:K51"/>
    <mergeCell ref="B52:K52"/>
    <mergeCell ref="B53:K53"/>
    <mergeCell ref="B58:K58"/>
  </mergeCells>
  <printOptions horizontalCentered="1"/>
  <pageMargins left="0.11811023622047245" right="0.11811023622047245" top="0.35433070866141736" bottom="0.15748031496062992" header="0" footer="0"/>
  <pageSetup scale="82" orientation="landscape" r:id="rId1"/>
  <rowBreaks count="1" manualBreakCount="1">
    <brk id="26" max="11" man="1"/>
  </rowBreaks>
  <colBreaks count="1" manualBreakCount="1">
    <brk id="12"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U100"/>
  <sheetViews>
    <sheetView view="pageBreakPreview" topLeftCell="A25" zoomScale="60" zoomScaleNormal="100" workbookViewId="0">
      <selection activeCell="S20" sqref="S20"/>
    </sheetView>
  </sheetViews>
  <sheetFormatPr defaultColWidth="14.42578125" defaultRowHeight="15" customHeight="1"/>
  <cols>
    <col min="1" max="1" width="8.7109375" customWidth="1"/>
    <col min="2" max="2" width="27.85546875" customWidth="1"/>
    <col min="3" max="3" width="10" customWidth="1"/>
    <col min="4" max="4" width="14.28515625" customWidth="1"/>
    <col min="5" max="5" width="12" customWidth="1"/>
    <col min="6" max="6" width="14.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 min="14" max="21" width="8.7109375" customWidth="1"/>
  </cols>
  <sheetData>
    <row r="1" spans="1:21" ht="26.25" customHeight="1">
      <c r="A1" s="362" t="s">
        <v>188</v>
      </c>
      <c r="B1" s="334"/>
      <c r="C1" s="334"/>
      <c r="D1" s="334"/>
      <c r="E1" s="334"/>
      <c r="F1" s="334"/>
      <c r="G1" s="334"/>
      <c r="H1" s="334"/>
      <c r="I1" s="334"/>
      <c r="J1" s="334"/>
      <c r="K1" s="334"/>
      <c r="L1" s="334"/>
    </row>
    <row r="2" spans="1:21" ht="47.25" customHeight="1">
      <c r="A2" s="363" t="s">
        <v>189</v>
      </c>
      <c r="B2" s="364"/>
      <c r="C2" s="364"/>
      <c r="D2" s="364"/>
      <c r="E2" s="364"/>
      <c r="F2" s="364"/>
      <c r="G2" s="364"/>
      <c r="H2" s="364"/>
      <c r="I2" s="364"/>
      <c r="J2" s="364"/>
      <c r="K2" s="364"/>
      <c r="L2" s="365"/>
    </row>
    <row r="3" spans="1:21" ht="20.25" customHeight="1">
      <c r="A3" s="44">
        <v>1</v>
      </c>
      <c r="B3" s="45" t="s">
        <v>50</v>
      </c>
      <c r="C3" s="46" t="s">
        <v>51</v>
      </c>
      <c r="D3" s="367" t="s">
        <v>52</v>
      </c>
      <c r="E3" s="350"/>
      <c r="F3" s="350"/>
      <c r="G3" s="350"/>
      <c r="H3" s="350"/>
      <c r="I3" s="350"/>
      <c r="J3" s="350"/>
      <c r="K3" s="350"/>
      <c r="L3" s="351"/>
    </row>
    <row r="4" spans="1:21" ht="20.25" customHeight="1">
      <c r="A4" s="44">
        <v>2</v>
      </c>
      <c r="B4" s="45" t="s">
        <v>54</v>
      </c>
      <c r="C4" s="46" t="s">
        <v>51</v>
      </c>
      <c r="D4" s="367" t="s">
        <v>55</v>
      </c>
      <c r="E4" s="350"/>
      <c r="F4" s="350"/>
      <c r="G4" s="350"/>
      <c r="H4" s="350"/>
      <c r="I4" s="350"/>
      <c r="J4" s="350"/>
      <c r="K4" s="350"/>
      <c r="L4" s="351"/>
    </row>
    <row r="5" spans="1:21" ht="20.25" customHeight="1">
      <c r="A5" s="44">
        <v>3</v>
      </c>
      <c r="B5" s="45" t="s">
        <v>56</v>
      </c>
      <c r="C5" s="46" t="s">
        <v>51</v>
      </c>
      <c r="D5" s="367" t="s">
        <v>55</v>
      </c>
      <c r="E5" s="350"/>
      <c r="F5" s="350"/>
      <c r="G5" s="350"/>
      <c r="H5" s="350"/>
      <c r="I5" s="350"/>
      <c r="J5" s="350"/>
      <c r="K5" s="350"/>
      <c r="L5" s="351"/>
    </row>
    <row r="6" spans="1:21" ht="20.25" customHeight="1">
      <c r="A6" s="44">
        <v>4</v>
      </c>
      <c r="B6" s="45" t="s">
        <v>58</v>
      </c>
      <c r="C6" s="46" t="s">
        <v>51</v>
      </c>
      <c r="D6" s="367" t="s">
        <v>184</v>
      </c>
      <c r="E6" s="350"/>
      <c r="F6" s="350"/>
      <c r="G6" s="350"/>
      <c r="H6" s="350"/>
      <c r="I6" s="350"/>
      <c r="J6" s="350"/>
      <c r="K6" s="350"/>
      <c r="L6" s="351"/>
    </row>
    <row r="7" spans="1:21" ht="20.25" customHeight="1">
      <c r="A7" s="44">
        <v>5</v>
      </c>
      <c r="B7" s="45" t="s">
        <v>59</v>
      </c>
      <c r="C7" s="46" t="s">
        <v>51</v>
      </c>
      <c r="D7" s="367" t="s">
        <v>190</v>
      </c>
      <c r="E7" s="350"/>
      <c r="F7" s="350"/>
      <c r="G7" s="350"/>
      <c r="H7" s="350"/>
      <c r="I7" s="350"/>
      <c r="J7" s="350"/>
      <c r="K7" s="350"/>
      <c r="L7" s="351"/>
    </row>
    <row r="8" spans="1:21" ht="36" customHeight="1">
      <c r="A8" s="44">
        <v>6</v>
      </c>
      <c r="B8" s="47" t="s">
        <v>61</v>
      </c>
      <c r="C8" s="46" t="s">
        <v>51</v>
      </c>
      <c r="D8" s="367">
        <v>2020</v>
      </c>
      <c r="E8" s="350"/>
      <c r="F8" s="350"/>
      <c r="G8" s="350"/>
      <c r="H8" s="350"/>
      <c r="I8" s="350"/>
      <c r="J8" s="350"/>
      <c r="K8" s="350"/>
      <c r="L8" s="351"/>
    </row>
    <row r="9" spans="1:21" ht="40.5" customHeight="1">
      <c r="A9" s="48" t="s">
        <v>62</v>
      </c>
      <c r="B9" s="48" t="s">
        <v>28</v>
      </c>
      <c r="C9" s="48" t="s">
        <v>30</v>
      </c>
      <c r="D9" s="48" t="s">
        <v>63</v>
      </c>
      <c r="E9" s="48" t="s">
        <v>64</v>
      </c>
      <c r="F9" s="48" t="s">
        <v>65</v>
      </c>
      <c r="G9" s="48" t="s">
        <v>66</v>
      </c>
      <c r="H9" s="48" t="s">
        <v>67</v>
      </c>
      <c r="I9" s="48" t="s">
        <v>68</v>
      </c>
      <c r="J9" s="48" t="s">
        <v>29</v>
      </c>
      <c r="K9" s="48" t="s">
        <v>31</v>
      </c>
      <c r="L9" s="48" t="s">
        <v>69</v>
      </c>
      <c r="M9" s="49" t="s">
        <v>70</v>
      </c>
      <c r="N9" s="50"/>
      <c r="O9" s="50"/>
      <c r="P9" s="50"/>
      <c r="Q9" s="50"/>
      <c r="R9" s="50"/>
      <c r="S9" s="50"/>
      <c r="T9" s="50"/>
      <c r="U9" s="50"/>
    </row>
    <row r="10" spans="1:21" ht="14.25" customHeight="1">
      <c r="A10" s="51">
        <v>1</v>
      </c>
      <c r="B10" s="51">
        <v>2</v>
      </c>
      <c r="C10" s="51">
        <v>3</v>
      </c>
      <c r="D10" s="51">
        <v>4</v>
      </c>
      <c r="E10" s="51">
        <v>5</v>
      </c>
      <c r="F10" s="51">
        <v>6</v>
      </c>
      <c r="G10" s="51">
        <v>7</v>
      </c>
      <c r="H10" s="51">
        <v>8</v>
      </c>
      <c r="I10" s="51">
        <v>9</v>
      </c>
      <c r="J10" s="51">
        <v>10</v>
      </c>
      <c r="K10" s="51">
        <v>11</v>
      </c>
      <c r="L10" s="51">
        <v>12</v>
      </c>
      <c r="M10" s="52">
        <v>13</v>
      </c>
      <c r="N10" s="53"/>
      <c r="O10" s="53"/>
      <c r="P10" s="53"/>
      <c r="Q10" s="53"/>
      <c r="R10" s="53"/>
      <c r="S10" s="53"/>
      <c r="T10" s="53"/>
      <c r="U10" s="53"/>
    </row>
    <row r="11" spans="1:21" ht="17.25" customHeight="1">
      <c r="A11" s="51" t="s">
        <v>71</v>
      </c>
      <c r="B11" s="54" t="s">
        <v>72</v>
      </c>
      <c r="C11" s="52"/>
      <c r="D11" s="52"/>
      <c r="E11" s="52"/>
      <c r="F11" s="52"/>
      <c r="G11" s="52"/>
      <c r="H11" s="52"/>
      <c r="I11" s="52"/>
      <c r="J11" s="52"/>
      <c r="K11" s="52"/>
      <c r="L11" s="52"/>
      <c r="M11" s="52"/>
      <c r="N11" s="53"/>
      <c r="O11" s="53"/>
      <c r="P11" s="53"/>
      <c r="Q11" s="53"/>
      <c r="R11" s="53"/>
      <c r="S11" s="53"/>
      <c r="T11" s="53"/>
      <c r="U11" s="53"/>
    </row>
    <row r="12" spans="1:21" ht="14.25" customHeight="1">
      <c r="A12" s="55" t="s">
        <v>73</v>
      </c>
      <c r="B12" s="56" t="s">
        <v>74</v>
      </c>
      <c r="C12" s="57"/>
      <c r="D12" s="57"/>
      <c r="E12" s="57"/>
      <c r="F12" s="57"/>
      <c r="G12" s="57"/>
      <c r="H12" s="57"/>
      <c r="I12" s="57"/>
      <c r="J12" s="57"/>
      <c r="K12" s="57"/>
      <c r="L12" s="57"/>
      <c r="M12" s="57"/>
    </row>
    <row r="13" spans="1:21" ht="14.25" customHeight="1">
      <c r="A13" s="57"/>
      <c r="B13" s="57" t="s">
        <v>75</v>
      </c>
      <c r="C13" s="57" t="s">
        <v>76</v>
      </c>
      <c r="D13" s="57"/>
      <c r="E13" s="57"/>
      <c r="F13" s="57"/>
      <c r="G13" s="57"/>
      <c r="H13" s="57"/>
      <c r="I13" s="57"/>
      <c r="J13" s="58">
        <v>1</v>
      </c>
      <c r="K13" s="58">
        <v>4000</v>
      </c>
      <c r="L13" s="58">
        <f>12*4000</f>
        <v>48000</v>
      </c>
      <c r="M13" s="57"/>
    </row>
    <row r="14" spans="1:21" ht="14.25" customHeight="1">
      <c r="A14" s="366" t="s">
        <v>77</v>
      </c>
      <c r="B14" s="350"/>
      <c r="C14" s="350"/>
      <c r="D14" s="350"/>
      <c r="E14" s="350"/>
      <c r="F14" s="350"/>
      <c r="G14" s="350"/>
      <c r="H14" s="350"/>
      <c r="I14" s="350"/>
      <c r="J14" s="350"/>
      <c r="K14" s="351"/>
      <c r="L14" s="59">
        <f>L13</f>
        <v>48000</v>
      </c>
      <c r="M14" s="57"/>
    </row>
    <row r="15" spans="1:21" ht="31.5" customHeight="1">
      <c r="A15" s="55" t="s">
        <v>78</v>
      </c>
      <c r="B15" s="60" t="s">
        <v>79</v>
      </c>
      <c r="C15" s="57"/>
      <c r="D15" s="57"/>
      <c r="E15" s="57"/>
      <c r="F15" s="57"/>
      <c r="G15" s="57"/>
      <c r="H15" s="57"/>
      <c r="I15" s="57"/>
      <c r="J15" s="57"/>
      <c r="K15" s="57"/>
      <c r="L15" s="57"/>
      <c r="M15" s="57"/>
    </row>
    <row r="16" spans="1:21" ht="54" customHeight="1">
      <c r="A16" s="61"/>
      <c r="B16" s="62" t="s">
        <v>191</v>
      </c>
      <c r="C16" s="57" t="s">
        <v>81</v>
      </c>
      <c r="D16" s="73">
        <v>10</v>
      </c>
      <c r="E16" s="57"/>
      <c r="F16" s="57"/>
      <c r="G16" s="57"/>
      <c r="H16" s="57"/>
      <c r="I16" s="57"/>
      <c r="J16" s="57">
        <f>D16*0.746</f>
        <v>7.46</v>
      </c>
      <c r="K16" s="57"/>
      <c r="L16" s="57"/>
      <c r="M16" s="57">
        <f>(0.76*5)</f>
        <v>3.8</v>
      </c>
    </row>
    <row r="17" spans="1:14" ht="18" customHeight="1">
      <c r="A17" s="61"/>
      <c r="B17" s="62" t="s">
        <v>82</v>
      </c>
      <c r="C17" s="57"/>
      <c r="D17" s="57"/>
      <c r="E17" s="57"/>
      <c r="F17" s="57"/>
      <c r="G17" s="57"/>
      <c r="H17" s="57"/>
      <c r="I17" s="57"/>
      <c r="J17" s="57">
        <v>10</v>
      </c>
      <c r="K17" s="57"/>
      <c r="L17" s="57"/>
      <c r="M17" s="57"/>
    </row>
    <row r="18" spans="1:14" ht="52.5" customHeight="1">
      <c r="A18" s="61"/>
      <c r="B18" s="62" t="s">
        <v>83</v>
      </c>
      <c r="C18" s="57" t="s">
        <v>84</v>
      </c>
      <c r="D18" s="57">
        <v>10</v>
      </c>
      <c r="E18" s="57"/>
      <c r="F18" s="57"/>
      <c r="G18" s="57"/>
      <c r="H18" s="57"/>
      <c r="I18" s="57"/>
      <c r="J18" s="57">
        <f>M18</f>
        <v>30224.190000000002</v>
      </c>
      <c r="K18" s="57">
        <v>9.7200000000000006</v>
      </c>
      <c r="L18" s="57">
        <f t="shared" ref="L18:L19" si="0">J18*K18</f>
        <v>293779.12680000003</v>
      </c>
      <c r="M18" s="57">
        <f>J16*365*J17*1.11</f>
        <v>30224.190000000002</v>
      </c>
    </row>
    <row r="19" spans="1:14" ht="18" customHeight="1">
      <c r="A19" s="61"/>
      <c r="B19" s="62" t="s">
        <v>85</v>
      </c>
      <c r="C19" s="57"/>
      <c r="D19" s="57"/>
      <c r="E19" s="57"/>
      <c r="F19" s="57"/>
      <c r="G19" s="57"/>
      <c r="H19" s="57"/>
      <c r="I19" s="57"/>
      <c r="J19" s="57">
        <v>12</v>
      </c>
      <c r="K19" s="58">
        <f>630*J16</f>
        <v>4699.8</v>
      </c>
      <c r="L19" s="58">
        <f t="shared" si="0"/>
        <v>56397.600000000006</v>
      </c>
      <c r="M19" s="57"/>
    </row>
    <row r="20" spans="1:14" ht="34.5" customHeight="1">
      <c r="A20" s="61"/>
      <c r="B20" s="62" t="s">
        <v>86</v>
      </c>
      <c r="C20" s="57"/>
      <c r="D20" s="57"/>
      <c r="E20" s="57"/>
      <c r="F20" s="57"/>
      <c r="G20" s="57"/>
      <c r="H20" s="57"/>
      <c r="I20" s="57"/>
      <c r="J20" s="57"/>
      <c r="K20" s="58"/>
      <c r="L20" s="58">
        <f>6%*L18</f>
        <v>17626.747608000001</v>
      </c>
      <c r="M20" s="57"/>
    </row>
    <row r="21" spans="1:14" ht="14.25" customHeight="1">
      <c r="A21" s="366" t="s">
        <v>87</v>
      </c>
      <c r="B21" s="350"/>
      <c r="C21" s="350"/>
      <c r="D21" s="350"/>
      <c r="E21" s="350"/>
      <c r="F21" s="350"/>
      <c r="G21" s="350"/>
      <c r="H21" s="350"/>
      <c r="I21" s="350"/>
      <c r="J21" s="350"/>
      <c r="K21" s="351"/>
      <c r="L21" s="59">
        <f>SUM(L18:L20)</f>
        <v>367803.47440800007</v>
      </c>
      <c r="M21" s="57"/>
    </row>
    <row r="22" spans="1:14" ht="14.25" customHeight="1">
      <c r="A22" s="366" t="s">
        <v>88</v>
      </c>
      <c r="B22" s="350"/>
      <c r="C22" s="350"/>
      <c r="D22" s="350"/>
      <c r="E22" s="350"/>
      <c r="F22" s="350"/>
      <c r="G22" s="350"/>
      <c r="H22" s="350"/>
      <c r="I22" s="350"/>
      <c r="J22" s="350"/>
      <c r="K22" s="351"/>
      <c r="L22" s="63">
        <f>L21+L14</f>
        <v>415803.47440800007</v>
      </c>
      <c r="M22" s="57"/>
    </row>
    <row r="23" spans="1:14" ht="14.25" customHeight="1">
      <c r="A23" s="51" t="s">
        <v>89</v>
      </c>
      <c r="B23" s="51" t="s">
        <v>90</v>
      </c>
      <c r="C23" s="64"/>
      <c r="D23" s="64"/>
      <c r="E23" s="64"/>
      <c r="F23" s="64"/>
      <c r="G23" s="64"/>
      <c r="H23" s="64"/>
      <c r="I23" s="64"/>
      <c r="J23" s="64"/>
      <c r="K23" s="64"/>
      <c r="L23" s="61"/>
      <c r="M23" s="57"/>
    </row>
    <row r="24" spans="1:14" ht="14.25" customHeight="1">
      <c r="A24" s="55" t="s">
        <v>73</v>
      </c>
      <c r="B24" s="56" t="s">
        <v>91</v>
      </c>
      <c r="C24" s="57"/>
      <c r="D24" s="57"/>
      <c r="E24" s="57"/>
      <c r="F24" s="57"/>
      <c r="G24" s="57"/>
      <c r="H24" s="57"/>
      <c r="I24" s="57"/>
      <c r="J24" s="57"/>
      <c r="K24" s="57"/>
      <c r="L24" s="57"/>
      <c r="M24" s="57"/>
    </row>
    <row r="25" spans="1:14" ht="80.25" customHeight="1">
      <c r="A25" s="57"/>
      <c r="B25" s="62" t="s">
        <v>192</v>
      </c>
      <c r="C25" s="57" t="s">
        <v>93</v>
      </c>
      <c r="D25" s="57"/>
      <c r="E25" s="57"/>
      <c r="F25" s="57"/>
      <c r="G25" s="57"/>
      <c r="H25" s="57"/>
      <c r="I25" s="57"/>
      <c r="J25" s="57">
        <f>N25/10</f>
        <v>400.07298869999994</v>
      </c>
      <c r="K25" s="58">
        <v>150</v>
      </c>
      <c r="L25" s="58">
        <f>J25*K25</f>
        <v>60010.948304999991</v>
      </c>
      <c r="M25" s="73">
        <f>406*5*81*2/1000000*33.33</f>
        <v>10.960903799999999</v>
      </c>
      <c r="N25">
        <f>M25*365</f>
        <v>4000.7298869999995</v>
      </c>
    </row>
    <row r="26" spans="1:14" ht="14.25" customHeight="1">
      <c r="A26" s="366" t="s">
        <v>77</v>
      </c>
      <c r="B26" s="350"/>
      <c r="C26" s="350"/>
      <c r="D26" s="350"/>
      <c r="E26" s="350"/>
      <c r="F26" s="350"/>
      <c r="G26" s="350"/>
      <c r="H26" s="350"/>
      <c r="I26" s="350"/>
      <c r="J26" s="350"/>
      <c r="K26" s="351"/>
      <c r="L26" s="59">
        <f>L25</f>
        <v>60010.948304999991</v>
      </c>
      <c r="M26" s="57"/>
    </row>
    <row r="27" spans="1:14" ht="40.5" customHeight="1">
      <c r="A27" s="55" t="s">
        <v>78</v>
      </c>
      <c r="B27" s="65" t="s">
        <v>94</v>
      </c>
      <c r="C27" s="57"/>
      <c r="D27" s="57"/>
      <c r="E27" s="57"/>
      <c r="F27" s="57"/>
      <c r="G27" s="57"/>
      <c r="H27" s="57"/>
      <c r="I27" s="57"/>
      <c r="J27" s="73">
        <v>0</v>
      </c>
      <c r="K27" s="58">
        <f>270000/5</f>
        <v>54000</v>
      </c>
      <c r="L27" s="58">
        <f>J27*K27</f>
        <v>0</v>
      </c>
      <c r="M27" s="57"/>
    </row>
    <row r="28" spans="1:14" ht="14.25" customHeight="1">
      <c r="A28" s="366" t="s">
        <v>95</v>
      </c>
      <c r="B28" s="350"/>
      <c r="C28" s="350"/>
      <c r="D28" s="350"/>
      <c r="E28" s="350"/>
      <c r="F28" s="350"/>
      <c r="G28" s="350"/>
      <c r="H28" s="350"/>
      <c r="I28" s="350"/>
      <c r="J28" s="350"/>
      <c r="K28" s="351"/>
      <c r="L28" s="59">
        <f>L27</f>
        <v>0</v>
      </c>
      <c r="M28" s="57"/>
    </row>
    <row r="29" spans="1:14" ht="45" customHeight="1">
      <c r="A29" s="55" t="s">
        <v>96</v>
      </c>
      <c r="B29" s="60" t="s">
        <v>97</v>
      </c>
      <c r="C29" s="57" t="s">
        <v>98</v>
      </c>
      <c r="D29" s="57"/>
      <c r="E29" s="57"/>
      <c r="F29" s="57"/>
      <c r="G29" s="57"/>
      <c r="H29" s="57"/>
      <c r="I29" s="57"/>
      <c r="J29" s="57">
        <v>2</v>
      </c>
      <c r="K29" s="58">
        <v>25000</v>
      </c>
      <c r="L29" s="58">
        <f>J29*K29</f>
        <v>50000</v>
      </c>
      <c r="M29" s="57"/>
    </row>
    <row r="30" spans="1:14" ht="14.25" customHeight="1">
      <c r="A30" s="366" t="s">
        <v>99</v>
      </c>
      <c r="B30" s="350"/>
      <c r="C30" s="350"/>
      <c r="D30" s="350"/>
      <c r="E30" s="350"/>
      <c r="F30" s="350"/>
      <c r="G30" s="350"/>
      <c r="H30" s="350"/>
      <c r="I30" s="350"/>
      <c r="J30" s="350"/>
      <c r="K30" s="351"/>
      <c r="L30" s="59">
        <f>L29</f>
        <v>50000</v>
      </c>
      <c r="M30" s="57"/>
    </row>
    <row r="31" spans="1:14" ht="14.25" customHeight="1">
      <c r="A31" s="55" t="s">
        <v>100</v>
      </c>
      <c r="B31" s="56" t="s">
        <v>101</v>
      </c>
      <c r="C31" s="57"/>
      <c r="D31" s="57"/>
      <c r="E31" s="57"/>
      <c r="F31" s="57"/>
      <c r="G31" s="57"/>
      <c r="H31" s="57"/>
      <c r="I31" s="64"/>
      <c r="J31" s="66"/>
      <c r="K31" s="66"/>
      <c r="L31" s="66"/>
      <c r="M31" s="66"/>
    </row>
    <row r="32" spans="1:14" ht="14.25" customHeight="1">
      <c r="A32" s="61"/>
      <c r="B32" s="56" t="s">
        <v>193</v>
      </c>
      <c r="C32" s="57"/>
      <c r="D32" s="57"/>
      <c r="E32" s="57"/>
      <c r="F32" s="57"/>
      <c r="G32" s="57"/>
      <c r="H32" s="64"/>
      <c r="I32" s="64" t="s">
        <v>103</v>
      </c>
      <c r="J32" s="66">
        <v>7.5</v>
      </c>
      <c r="K32" s="66"/>
      <c r="L32" s="66"/>
      <c r="M32" s="66"/>
    </row>
    <row r="33" spans="1:14" ht="14.25" customHeight="1">
      <c r="A33" s="57"/>
      <c r="B33" s="57" t="s">
        <v>104</v>
      </c>
      <c r="C33" s="57" t="s">
        <v>98</v>
      </c>
      <c r="D33" s="67">
        <v>508100</v>
      </c>
      <c r="E33" s="68">
        <v>0</v>
      </c>
      <c r="F33" s="58">
        <f>D33+E33</f>
        <v>508100</v>
      </c>
      <c r="G33" s="69">
        <v>0.01</v>
      </c>
      <c r="H33" s="58">
        <v>2</v>
      </c>
      <c r="I33" s="58">
        <f>F33*G33</f>
        <v>5081</v>
      </c>
      <c r="J33" s="58">
        <f>(1+(H33/100))^$J$32*I33</f>
        <v>5894.5476547665248</v>
      </c>
      <c r="K33" s="58"/>
      <c r="L33" s="58">
        <f>J33</f>
        <v>5894.5476547665248</v>
      </c>
      <c r="M33" s="58"/>
    </row>
    <row r="34" spans="1:14" ht="14.25" customHeight="1">
      <c r="A34" s="57"/>
      <c r="B34" s="57" t="s">
        <v>105</v>
      </c>
      <c r="C34" s="57"/>
      <c r="D34" s="67"/>
      <c r="E34" s="68"/>
      <c r="F34" s="58"/>
      <c r="G34" s="69"/>
      <c r="H34" s="58"/>
      <c r="I34" s="58"/>
      <c r="J34" s="58"/>
      <c r="K34" s="58"/>
      <c r="L34" s="58"/>
      <c r="M34" s="58"/>
    </row>
    <row r="35" spans="1:14" ht="14.25" customHeight="1">
      <c r="A35" s="57"/>
      <c r="B35" s="57" t="s">
        <v>106</v>
      </c>
      <c r="C35" s="57" t="s">
        <v>98</v>
      </c>
      <c r="D35" s="67">
        <v>316274</v>
      </c>
      <c r="E35" s="68">
        <v>0</v>
      </c>
      <c r="F35" s="58">
        <f t="shared" ref="F35:F40" si="1">D35+E35</f>
        <v>316274</v>
      </c>
      <c r="G35" s="69">
        <v>0.01</v>
      </c>
      <c r="H35" s="58">
        <v>2</v>
      </c>
      <c r="I35" s="58">
        <f t="shared" ref="I35:I40" si="2">F35*G35</f>
        <v>3162.7400000000002</v>
      </c>
      <c r="J35" s="58">
        <f t="shared" ref="J35:J40" si="3">(1+(H35/100))^$J$32*I35</f>
        <v>3669.1441939847036</v>
      </c>
      <c r="K35" s="58"/>
      <c r="L35" s="58">
        <f t="shared" ref="L35:L40" si="4">J35</f>
        <v>3669.1441939847036</v>
      </c>
      <c r="M35" s="58"/>
    </row>
    <row r="36" spans="1:14" ht="14.25" customHeight="1">
      <c r="A36" s="57"/>
      <c r="B36" s="57" t="s">
        <v>107</v>
      </c>
      <c r="C36" s="57" t="s">
        <v>98</v>
      </c>
      <c r="D36" s="67">
        <v>406439</v>
      </c>
      <c r="E36" s="68">
        <v>0</v>
      </c>
      <c r="F36" s="58">
        <f t="shared" si="1"/>
        <v>406439</v>
      </c>
      <c r="G36" s="69">
        <v>0.03</v>
      </c>
      <c r="H36" s="58">
        <v>3</v>
      </c>
      <c r="I36" s="58">
        <f t="shared" si="2"/>
        <v>12193.17</v>
      </c>
      <c r="J36" s="58">
        <f t="shared" si="3"/>
        <v>15219.339820715377</v>
      </c>
      <c r="K36" s="58"/>
      <c r="L36" s="58">
        <f t="shared" si="4"/>
        <v>15219.339820715377</v>
      </c>
      <c r="M36" s="58"/>
    </row>
    <row r="37" spans="1:14" ht="14.25" customHeight="1">
      <c r="A37" s="57"/>
      <c r="B37" s="57" t="s">
        <v>108</v>
      </c>
      <c r="C37" s="57" t="s">
        <v>98</v>
      </c>
      <c r="D37" s="67">
        <f>155652+2122318</f>
        <v>2277970</v>
      </c>
      <c r="E37" s="68">
        <v>1377892.65</v>
      </c>
      <c r="F37" s="58">
        <f t="shared" si="1"/>
        <v>3655862.65</v>
      </c>
      <c r="G37" s="69">
        <v>2.5000000000000001E-3</v>
      </c>
      <c r="H37" s="58">
        <v>2</v>
      </c>
      <c r="I37" s="58">
        <f t="shared" si="2"/>
        <v>9139.6566249999996</v>
      </c>
      <c r="J37" s="58">
        <f t="shared" si="3"/>
        <v>10603.058753053549</v>
      </c>
      <c r="K37" s="58"/>
      <c r="L37" s="58">
        <f t="shared" si="4"/>
        <v>10603.058753053549</v>
      </c>
      <c r="M37" s="58"/>
    </row>
    <row r="38" spans="1:14" ht="14.25" customHeight="1">
      <c r="A38" s="57"/>
      <c r="B38" s="57" t="s">
        <v>109</v>
      </c>
      <c r="C38" s="57" t="s">
        <v>98</v>
      </c>
      <c r="D38" s="67">
        <v>1760000</v>
      </c>
      <c r="E38" s="68">
        <v>0</v>
      </c>
      <c r="F38" s="58">
        <f t="shared" si="1"/>
        <v>1760000</v>
      </c>
      <c r="G38" s="69">
        <v>5.0000000000000001E-3</v>
      </c>
      <c r="H38" s="58">
        <v>1.5</v>
      </c>
      <c r="I38" s="58">
        <f t="shared" si="2"/>
        <v>8800</v>
      </c>
      <c r="J38" s="58">
        <f t="shared" si="3"/>
        <v>9839.6123522074904</v>
      </c>
      <c r="K38" s="58"/>
      <c r="L38" s="58">
        <f t="shared" si="4"/>
        <v>9839.6123522074904</v>
      </c>
      <c r="M38" s="58"/>
    </row>
    <row r="39" spans="1:14" ht="14.25" customHeight="1">
      <c r="A39" s="57"/>
      <c r="B39" s="57" t="s">
        <v>110</v>
      </c>
      <c r="C39" s="57" t="s">
        <v>98</v>
      </c>
      <c r="D39" s="67">
        <v>60000</v>
      </c>
      <c r="E39" s="68">
        <v>0</v>
      </c>
      <c r="F39" s="58">
        <f t="shared" si="1"/>
        <v>60000</v>
      </c>
      <c r="G39" s="69">
        <v>5.0000000000000001E-3</v>
      </c>
      <c r="H39" s="58">
        <v>2.5</v>
      </c>
      <c r="I39" s="58">
        <f t="shared" si="2"/>
        <v>300</v>
      </c>
      <c r="J39" s="58">
        <f t="shared" si="3"/>
        <v>361.03578075424861</v>
      </c>
      <c r="K39" s="58"/>
      <c r="L39" s="58">
        <f t="shared" si="4"/>
        <v>361.03578075424861</v>
      </c>
      <c r="M39" s="58"/>
    </row>
    <row r="40" spans="1:14" ht="14.25" customHeight="1">
      <c r="A40" s="57"/>
      <c r="B40" s="57" t="s">
        <v>111</v>
      </c>
      <c r="C40" s="57" t="s">
        <v>98</v>
      </c>
      <c r="D40" s="67">
        <v>466900</v>
      </c>
      <c r="E40" s="68">
        <v>0</v>
      </c>
      <c r="F40" s="58">
        <f t="shared" si="1"/>
        <v>466900</v>
      </c>
      <c r="G40" s="69">
        <v>0.01</v>
      </c>
      <c r="H40" s="58">
        <v>5</v>
      </c>
      <c r="I40" s="58">
        <f t="shared" si="2"/>
        <v>4669</v>
      </c>
      <c r="J40" s="58">
        <f t="shared" si="3"/>
        <v>6731.9923991116539</v>
      </c>
      <c r="K40" s="58"/>
      <c r="L40" s="58">
        <f t="shared" si="4"/>
        <v>6731.9923991116539</v>
      </c>
      <c r="M40" s="58"/>
    </row>
    <row r="41" spans="1:14" ht="14.25" customHeight="1">
      <c r="A41" s="57"/>
      <c r="B41" s="57"/>
      <c r="C41" s="57"/>
      <c r="D41" s="67"/>
      <c r="E41" s="68"/>
      <c r="F41" s="58"/>
      <c r="G41" s="69"/>
      <c r="H41" s="70" t="s">
        <v>112</v>
      </c>
      <c r="I41" s="71">
        <f t="shared" ref="I41:J41" si="5">SUM(I33:I40)</f>
        <v>43345.566624999999</v>
      </c>
      <c r="J41" s="71">
        <f t="shared" si="5"/>
        <v>52318.730954593542</v>
      </c>
      <c r="K41" s="71"/>
      <c r="L41" s="71">
        <f>SUM(L33:L40)</f>
        <v>52318.730954593542</v>
      </c>
      <c r="M41" s="71"/>
    </row>
    <row r="42" spans="1:14" ht="14.25" customHeight="1">
      <c r="A42" s="57"/>
      <c r="B42" s="57" t="s">
        <v>113</v>
      </c>
      <c r="C42" s="57" t="s">
        <v>98</v>
      </c>
      <c r="D42" s="67">
        <v>631612</v>
      </c>
      <c r="E42" s="68">
        <v>0</v>
      </c>
      <c r="F42" s="58">
        <f>D42+E42</f>
        <v>631612</v>
      </c>
      <c r="G42" s="69">
        <v>2.5000000000000001E-2</v>
      </c>
      <c r="H42" s="58">
        <v>5</v>
      </c>
      <c r="I42" s="58">
        <f>F42*G42</f>
        <v>15790.300000000001</v>
      </c>
      <c r="J42" s="58">
        <f>(1+(H42/100))^$J$32*I42</f>
        <v>22767.226296785768</v>
      </c>
      <c r="K42" s="58"/>
      <c r="L42" s="58">
        <f>J42</f>
        <v>22767.226296785768</v>
      </c>
      <c r="M42" s="58"/>
    </row>
    <row r="43" spans="1:14" ht="14.25" customHeight="1">
      <c r="A43" s="57"/>
      <c r="B43" s="57"/>
      <c r="C43" s="57"/>
      <c r="D43" s="67"/>
      <c r="E43" s="68"/>
      <c r="F43" s="58"/>
      <c r="G43" s="69"/>
      <c r="H43" s="70" t="s">
        <v>114</v>
      </c>
      <c r="I43" s="71">
        <f t="shared" ref="I43:J43" si="6">SUM(I42)</f>
        <v>15790.300000000001</v>
      </c>
      <c r="J43" s="71">
        <f t="shared" si="6"/>
        <v>22767.226296785768</v>
      </c>
      <c r="K43" s="71"/>
      <c r="L43" s="71">
        <f>L42</f>
        <v>22767.226296785768</v>
      </c>
      <c r="M43" s="71"/>
    </row>
    <row r="44" spans="1:14" ht="14.25" customHeight="1">
      <c r="A44" s="72"/>
      <c r="B44" s="72"/>
      <c r="C44" s="72"/>
      <c r="D44" s="71">
        <f>SUM(D33:D42)</f>
        <v>6427295</v>
      </c>
      <c r="E44" s="72"/>
      <c r="F44" s="71">
        <f>SUM(F33:F42)</f>
        <v>7805187.6500000004</v>
      </c>
      <c r="G44" s="72"/>
      <c r="H44" s="56" t="s">
        <v>115</v>
      </c>
      <c r="I44" s="71">
        <f t="shared" ref="I44:J44" si="7">I41+I43</f>
        <v>59135.866625000002</v>
      </c>
      <c r="J44" s="71">
        <f t="shared" si="7"/>
        <v>75085.95725137931</v>
      </c>
      <c r="K44" s="71"/>
      <c r="L44" s="71">
        <f>L43+L41</f>
        <v>75085.95725137931</v>
      </c>
      <c r="M44" s="71"/>
    </row>
    <row r="45" spans="1:14" ht="14.25" customHeight="1">
      <c r="A45" s="366" t="s">
        <v>116</v>
      </c>
      <c r="B45" s="350"/>
      <c r="C45" s="350"/>
      <c r="D45" s="350"/>
      <c r="E45" s="350"/>
      <c r="F45" s="350"/>
      <c r="G45" s="350"/>
      <c r="H45" s="350"/>
      <c r="I45" s="350"/>
      <c r="J45" s="350"/>
      <c r="K45" s="351"/>
      <c r="L45" s="71">
        <f>L44</f>
        <v>75085.95725137931</v>
      </c>
      <c r="M45" s="71"/>
    </row>
    <row r="46" spans="1:14" ht="14.25" customHeight="1">
      <c r="A46" s="366" t="s">
        <v>117</v>
      </c>
      <c r="B46" s="350"/>
      <c r="C46" s="350"/>
      <c r="D46" s="350"/>
      <c r="E46" s="350"/>
      <c r="F46" s="350"/>
      <c r="G46" s="350"/>
      <c r="H46" s="350"/>
      <c r="I46" s="350"/>
      <c r="J46" s="350"/>
      <c r="K46" s="351"/>
      <c r="L46" s="63">
        <f>+L45+L30+L28+L26</f>
        <v>185096.90555637929</v>
      </c>
      <c r="M46" s="57">
        <f>L46/12</f>
        <v>15424.742129698274</v>
      </c>
      <c r="N46">
        <f>M46/8</f>
        <v>1928.0927662122842</v>
      </c>
    </row>
    <row r="47" spans="1:14" ht="14.25" customHeight="1">
      <c r="A47" s="51"/>
      <c r="B47" s="359" t="s">
        <v>118</v>
      </c>
      <c r="C47" s="350"/>
      <c r="D47" s="350"/>
      <c r="E47" s="350"/>
      <c r="F47" s="350"/>
      <c r="G47" s="350"/>
      <c r="H47" s="350"/>
      <c r="I47" s="350"/>
      <c r="J47" s="350"/>
      <c r="K47" s="351"/>
      <c r="L47" s="67">
        <f>1*2*350</f>
        <v>700</v>
      </c>
      <c r="M47" s="57"/>
    </row>
    <row r="48" spans="1:14" ht="14.25" customHeight="1">
      <c r="A48" s="51"/>
      <c r="B48" s="359" t="s">
        <v>119</v>
      </c>
      <c r="C48" s="350"/>
      <c r="D48" s="350"/>
      <c r="E48" s="350"/>
      <c r="F48" s="350"/>
      <c r="G48" s="350"/>
      <c r="H48" s="350"/>
      <c r="I48" s="350"/>
      <c r="J48" s="350"/>
      <c r="K48" s="351"/>
      <c r="L48" s="67">
        <f>2.92%*2.5*L46</f>
        <v>13512.074105615688</v>
      </c>
      <c r="M48" s="57"/>
    </row>
    <row r="49" spans="1:14" ht="14.25" customHeight="1">
      <c r="A49" s="51" t="s">
        <v>120</v>
      </c>
      <c r="B49" s="359" t="s">
        <v>121</v>
      </c>
      <c r="C49" s="350"/>
      <c r="D49" s="350"/>
      <c r="E49" s="350"/>
      <c r="F49" s="350"/>
      <c r="G49" s="350"/>
      <c r="H49" s="350"/>
      <c r="I49" s="350"/>
      <c r="J49" s="350"/>
      <c r="K49" s="351"/>
      <c r="L49" s="67">
        <f>SUM(L46:L48)</f>
        <v>199308.97966199499</v>
      </c>
      <c r="M49" s="57"/>
    </row>
    <row r="50" spans="1:14" ht="14.25" customHeight="1">
      <c r="A50" s="51" t="s">
        <v>122</v>
      </c>
      <c r="B50" s="359" t="s">
        <v>123</v>
      </c>
      <c r="C50" s="350"/>
      <c r="D50" s="350"/>
      <c r="E50" s="350"/>
      <c r="F50" s="350"/>
      <c r="G50" s="350"/>
      <c r="H50" s="350"/>
      <c r="I50" s="350"/>
      <c r="J50" s="350"/>
      <c r="K50" s="351"/>
      <c r="L50" s="67">
        <f>SUM(L49+L22)</f>
        <v>615112.45406999509</v>
      </c>
      <c r="M50" s="57"/>
    </row>
    <row r="51" spans="1:14" ht="14.25" customHeight="1">
      <c r="A51" s="51"/>
      <c r="B51" s="359" t="s">
        <v>124</v>
      </c>
      <c r="C51" s="350"/>
      <c r="D51" s="350"/>
      <c r="E51" s="350"/>
      <c r="F51" s="350"/>
      <c r="G51" s="350"/>
      <c r="H51" s="350"/>
      <c r="I51" s="350"/>
      <c r="J51" s="350"/>
      <c r="K51" s="351"/>
      <c r="L51" s="67">
        <f>L50*0.1</f>
        <v>61511.245406999515</v>
      </c>
      <c r="M51" s="57">
        <v>147531.85161179685</v>
      </c>
    </row>
    <row r="52" spans="1:14" ht="14.25" customHeight="1">
      <c r="A52" s="51"/>
      <c r="B52" s="360" t="s">
        <v>125</v>
      </c>
      <c r="C52" s="350"/>
      <c r="D52" s="350"/>
      <c r="E52" s="350"/>
      <c r="F52" s="350"/>
      <c r="G52" s="350"/>
      <c r="H52" s="350"/>
      <c r="I52" s="350"/>
      <c r="J52" s="350"/>
      <c r="K52" s="351"/>
      <c r="L52" s="63">
        <f>L50*0.18</f>
        <v>110720.24173259911</v>
      </c>
      <c r="M52" s="57">
        <v>6638.9333225308565</v>
      </c>
      <c r="N52">
        <v>79667.199870370285</v>
      </c>
    </row>
    <row r="53" spans="1:14" ht="14.25" customHeight="1">
      <c r="A53" s="51"/>
      <c r="B53" s="360" t="s">
        <v>126</v>
      </c>
      <c r="C53" s="350"/>
      <c r="D53" s="350"/>
      <c r="E53" s="350"/>
      <c r="F53" s="350"/>
      <c r="G53" s="350"/>
      <c r="H53" s="350"/>
      <c r="I53" s="350"/>
      <c r="J53" s="350"/>
      <c r="K53" s="351"/>
      <c r="L53" s="63">
        <f>(L50-L21)*0.01</f>
        <v>2473.0897966199504</v>
      </c>
      <c r="M53" s="57"/>
    </row>
    <row r="54" spans="1:14" ht="14.25" customHeight="1">
      <c r="A54" s="51"/>
      <c r="B54" s="360" t="s">
        <v>127</v>
      </c>
      <c r="C54" s="350"/>
      <c r="D54" s="350"/>
      <c r="E54" s="350"/>
      <c r="F54" s="350"/>
      <c r="G54" s="350"/>
      <c r="H54" s="350"/>
      <c r="I54" s="350"/>
      <c r="J54" s="350"/>
      <c r="K54" s="351"/>
      <c r="L54" s="63">
        <f>L49*0.05</f>
        <v>9965.44898309975</v>
      </c>
      <c r="M54" s="57"/>
    </row>
    <row r="55" spans="1:14" ht="14.25" customHeight="1">
      <c r="A55" s="51" t="s">
        <v>128</v>
      </c>
      <c r="B55" s="360" t="s">
        <v>129</v>
      </c>
      <c r="C55" s="350"/>
      <c r="D55" s="350"/>
      <c r="E55" s="350"/>
      <c r="F55" s="350"/>
      <c r="G55" s="350"/>
      <c r="H55" s="350"/>
      <c r="I55" s="350"/>
      <c r="J55" s="350"/>
      <c r="K55" s="351"/>
      <c r="L55" s="63">
        <f>SUM(L51:L54)</f>
        <v>184670.02591931834</v>
      </c>
      <c r="M55" s="57"/>
    </row>
    <row r="56" spans="1:14" ht="14.25" customHeight="1">
      <c r="A56" s="51" t="s">
        <v>130</v>
      </c>
      <c r="B56" s="360" t="s">
        <v>131</v>
      </c>
      <c r="C56" s="350"/>
      <c r="D56" s="350"/>
      <c r="E56" s="350"/>
      <c r="F56" s="350"/>
      <c r="G56" s="350"/>
      <c r="H56" s="350"/>
      <c r="I56" s="350"/>
      <c r="J56" s="350"/>
      <c r="K56" s="351"/>
      <c r="L56" s="63">
        <f>L50+L55</f>
        <v>799782.4799893134</v>
      </c>
      <c r="M56" s="57"/>
    </row>
    <row r="57" spans="1:14" ht="14.25" customHeight="1">
      <c r="A57" s="51" t="s">
        <v>132</v>
      </c>
      <c r="B57" s="360" t="s">
        <v>133</v>
      </c>
      <c r="C57" s="350"/>
      <c r="D57" s="350"/>
      <c r="E57" s="350"/>
      <c r="F57" s="350"/>
      <c r="G57" s="350"/>
      <c r="H57" s="350"/>
      <c r="I57" s="350"/>
      <c r="J57" s="350"/>
      <c r="K57" s="351"/>
      <c r="L57" s="63">
        <f>L56*0.005</f>
        <v>3998.9123999465669</v>
      </c>
      <c r="M57" s="57"/>
    </row>
    <row r="58" spans="1:14" ht="14.25" customHeight="1">
      <c r="A58" s="51" t="s">
        <v>134</v>
      </c>
      <c r="B58" s="360" t="s">
        <v>135</v>
      </c>
      <c r="C58" s="350"/>
      <c r="D58" s="350"/>
      <c r="E58" s="350"/>
      <c r="F58" s="350"/>
      <c r="G58" s="350"/>
      <c r="H58" s="350"/>
      <c r="I58" s="350"/>
      <c r="J58" s="350"/>
      <c r="K58" s="351"/>
      <c r="L58" s="63">
        <f>L56+L57</f>
        <v>803781.39238926</v>
      </c>
      <c r="M58" s="57"/>
    </row>
    <row r="59" spans="1:14" ht="14.25" customHeight="1">
      <c r="A59" s="51" t="s">
        <v>136</v>
      </c>
      <c r="B59" s="360" t="s">
        <v>137</v>
      </c>
      <c r="C59" s="350"/>
      <c r="D59" s="350"/>
      <c r="E59" s="350"/>
      <c r="F59" s="350"/>
      <c r="G59" s="350"/>
      <c r="H59" s="350"/>
      <c r="I59" s="350"/>
      <c r="J59" s="350"/>
      <c r="K59" s="351"/>
      <c r="L59" s="63">
        <f>L58*5</f>
        <v>4018906.9619463002</v>
      </c>
      <c r="M59" s="57"/>
    </row>
    <row r="60" spans="1:14" ht="14.25" customHeight="1">
      <c r="A60" s="51" t="s">
        <v>138</v>
      </c>
      <c r="B60" s="360" t="s">
        <v>139</v>
      </c>
      <c r="C60" s="350"/>
      <c r="D60" s="350"/>
      <c r="E60" s="350"/>
      <c r="F60" s="350"/>
      <c r="G60" s="350"/>
      <c r="H60" s="350"/>
      <c r="I60" s="350"/>
      <c r="J60" s="350"/>
      <c r="K60" s="351"/>
      <c r="L60" s="63">
        <f>ROUND(L59,0)</f>
        <v>4018907</v>
      </c>
    </row>
    <row r="61" spans="1:14" ht="14.25" customHeight="1"/>
    <row r="62" spans="1:14" ht="14.25" customHeight="1"/>
    <row r="63" spans="1:14" ht="14.25" customHeight="1"/>
    <row r="64" spans="1:14" ht="14.25" customHeight="1"/>
    <row r="65" spans="2:12" ht="14.25" customHeight="1"/>
    <row r="66" spans="2:12" ht="14.25" customHeight="1">
      <c r="B66" t="s">
        <v>140</v>
      </c>
      <c r="E66" t="s">
        <v>141</v>
      </c>
      <c r="J66" s="361" t="s">
        <v>142</v>
      </c>
      <c r="K66" s="334"/>
      <c r="L66" s="334"/>
    </row>
    <row r="67" spans="2:12" ht="14.25" customHeight="1">
      <c r="J67" s="361" t="s">
        <v>143</v>
      </c>
      <c r="K67" s="334"/>
      <c r="L67" s="334"/>
    </row>
    <row r="68" spans="2:12" ht="14.25" customHeight="1"/>
    <row r="69" spans="2:12" ht="14.25" customHeight="1"/>
    <row r="70" spans="2:12" ht="14.25" customHeight="1"/>
    <row r="71" spans="2:12" ht="14.25" customHeight="1"/>
    <row r="72" spans="2:12" ht="14.25" customHeight="1"/>
    <row r="73" spans="2:12" ht="14.25" customHeight="1"/>
    <row r="74" spans="2:12" ht="14.25" customHeight="1"/>
    <row r="75" spans="2:12" ht="14.25" customHeight="1"/>
    <row r="76" spans="2:12" ht="14.25" customHeight="1"/>
    <row r="77" spans="2:12" ht="14.25" customHeight="1"/>
    <row r="78" spans="2:12" ht="14.25" customHeight="1"/>
    <row r="79" spans="2:12" ht="14.25" customHeight="1"/>
    <row r="80" spans="2:12"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32">
    <mergeCell ref="B59:K59"/>
    <mergeCell ref="B60:K60"/>
    <mergeCell ref="J66:L66"/>
    <mergeCell ref="J67:L67"/>
    <mergeCell ref="B52:K52"/>
    <mergeCell ref="B53:K53"/>
    <mergeCell ref="B54:K54"/>
    <mergeCell ref="B55:K55"/>
    <mergeCell ref="B56:K56"/>
    <mergeCell ref="B57:K57"/>
    <mergeCell ref="B58:K58"/>
    <mergeCell ref="A45:K45"/>
    <mergeCell ref="D8:L8"/>
    <mergeCell ref="A14:K14"/>
    <mergeCell ref="B49:K49"/>
    <mergeCell ref="A1:L1"/>
    <mergeCell ref="A30:K30"/>
    <mergeCell ref="A2:L2"/>
    <mergeCell ref="D3:L3"/>
    <mergeCell ref="D4:L4"/>
    <mergeCell ref="D5:L5"/>
    <mergeCell ref="D6:L6"/>
    <mergeCell ref="D7:L7"/>
    <mergeCell ref="A21:K21"/>
    <mergeCell ref="A22:K22"/>
    <mergeCell ref="A26:K26"/>
    <mergeCell ref="A28:K28"/>
    <mergeCell ref="B50:K50"/>
    <mergeCell ref="B51:K51"/>
    <mergeCell ref="A46:K46"/>
    <mergeCell ref="B47:K47"/>
    <mergeCell ref="B48:K48"/>
  </mergeCells>
  <printOptions horizontalCentered="1"/>
  <pageMargins left="0.11811023622047245" right="0.11811023622047245" top="0.35433070866141736" bottom="0.15748031496062992" header="0" footer="0"/>
  <pageSetup scale="82" orientation="landscape" r:id="rId1"/>
  <rowBreaks count="1" manualBreakCount="1">
    <brk id="26" max="11" man="1"/>
  </rowBreaks>
  <colBreaks count="1" manualBreakCount="1">
    <brk id="12"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100"/>
  <sheetViews>
    <sheetView view="pageBreakPreview" topLeftCell="A25" zoomScale="60" zoomScaleNormal="100" workbookViewId="0">
      <selection activeCell="S20" sqref="S20"/>
    </sheetView>
  </sheetViews>
  <sheetFormatPr defaultColWidth="14.42578125" defaultRowHeight="15" customHeight="1"/>
  <cols>
    <col min="1" max="1" width="8.7109375" customWidth="1"/>
    <col min="2" max="2" width="27.85546875" customWidth="1"/>
    <col min="3" max="3" width="10" customWidth="1"/>
    <col min="4" max="4" width="14.28515625" customWidth="1"/>
    <col min="5" max="5" width="12" customWidth="1"/>
    <col min="6" max="6" width="14.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 min="14" max="21" width="8.7109375" customWidth="1"/>
  </cols>
  <sheetData>
    <row r="1" spans="1:21" ht="26.25" customHeight="1">
      <c r="A1" s="362" t="s">
        <v>194</v>
      </c>
      <c r="B1" s="334"/>
      <c r="C1" s="334"/>
      <c r="D1" s="334"/>
      <c r="E1" s="334"/>
      <c r="F1" s="334"/>
      <c r="G1" s="334"/>
      <c r="H1" s="334"/>
      <c r="I1" s="334"/>
      <c r="J1" s="334"/>
      <c r="K1" s="334"/>
      <c r="L1" s="334"/>
    </row>
    <row r="2" spans="1:21" ht="47.25" customHeight="1">
      <c r="A2" s="363" t="s">
        <v>195</v>
      </c>
      <c r="B2" s="364"/>
      <c r="C2" s="364"/>
      <c r="D2" s="364"/>
      <c r="E2" s="364"/>
      <c r="F2" s="364"/>
      <c r="G2" s="364"/>
      <c r="H2" s="364"/>
      <c r="I2" s="364"/>
      <c r="J2" s="364"/>
      <c r="K2" s="364"/>
      <c r="L2" s="365"/>
    </row>
    <row r="3" spans="1:21" ht="20.25" customHeight="1">
      <c r="A3" s="44">
        <v>1</v>
      </c>
      <c r="B3" s="45" t="s">
        <v>50</v>
      </c>
      <c r="C3" s="46" t="s">
        <v>51</v>
      </c>
      <c r="D3" s="367" t="s">
        <v>52</v>
      </c>
      <c r="E3" s="350"/>
      <c r="F3" s="350"/>
      <c r="G3" s="350"/>
      <c r="H3" s="350"/>
      <c r="I3" s="350"/>
      <c r="J3" s="350"/>
      <c r="K3" s="350"/>
      <c r="L3" s="351"/>
    </row>
    <row r="4" spans="1:21" ht="20.25" customHeight="1">
      <c r="A4" s="44">
        <v>2</v>
      </c>
      <c r="B4" s="45" t="s">
        <v>54</v>
      </c>
      <c r="C4" s="46" t="s">
        <v>51</v>
      </c>
      <c r="D4" s="367" t="s">
        <v>55</v>
      </c>
      <c r="E4" s="350"/>
      <c r="F4" s="350"/>
      <c r="G4" s="350"/>
      <c r="H4" s="350"/>
      <c r="I4" s="350"/>
      <c r="J4" s="350"/>
      <c r="K4" s="350"/>
      <c r="L4" s="351"/>
    </row>
    <row r="5" spans="1:21" ht="20.25" customHeight="1">
      <c r="A5" s="44">
        <v>3</v>
      </c>
      <c r="B5" s="45" t="s">
        <v>56</v>
      </c>
      <c r="C5" s="46" t="s">
        <v>51</v>
      </c>
      <c r="D5" s="367" t="s">
        <v>55</v>
      </c>
      <c r="E5" s="350"/>
      <c r="F5" s="350"/>
      <c r="G5" s="350"/>
      <c r="H5" s="350"/>
      <c r="I5" s="350"/>
      <c r="J5" s="350"/>
      <c r="K5" s="350"/>
      <c r="L5" s="351"/>
    </row>
    <row r="6" spans="1:21" ht="20.25" customHeight="1">
      <c r="A6" s="44">
        <v>4</v>
      </c>
      <c r="B6" s="45" t="s">
        <v>58</v>
      </c>
      <c r="C6" s="46" t="s">
        <v>51</v>
      </c>
      <c r="D6" s="367" t="s">
        <v>196</v>
      </c>
      <c r="E6" s="350"/>
      <c r="F6" s="350"/>
      <c r="G6" s="350"/>
      <c r="H6" s="350"/>
      <c r="I6" s="350"/>
      <c r="J6" s="350"/>
      <c r="K6" s="350"/>
      <c r="L6" s="351"/>
    </row>
    <row r="7" spans="1:21" ht="20.25" customHeight="1">
      <c r="A7" s="44">
        <v>5</v>
      </c>
      <c r="B7" s="45" t="s">
        <v>59</v>
      </c>
      <c r="C7" s="46" t="s">
        <v>51</v>
      </c>
      <c r="D7" s="367" t="s">
        <v>156</v>
      </c>
      <c r="E7" s="350"/>
      <c r="F7" s="350"/>
      <c r="G7" s="350"/>
      <c r="H7" s="350"/>
      <c r="I7" s="350"/>
      <c r="J7" s="350"/>
      <c r="K7" s="350"/>
      <c r="L7" s="351"/>
    </row>
    <row r="8" spans="1:21" ht="36" customHeight="1">
      <c r="A8" s="44">
        <v>6</v>
      </c>
      <c r="B8" s="47" t="s">
        <v>61</v>
      </c>
      <c r="C8" s="46" t="s">
        <v>51</v>
      </c>
      <c r="D8" s="367">
        <v>2020</v>
      </c>
      <c r="E8" s="350"/>
      <c r="F8" s="350"/>
      <c r="G8" s="350"/>
      <c r="H8" s="350"/>
      <c r="I8" s="350"/>
      <c r="J8" s="350"/>
      <c r="K8" s="350"/>
      <c r="L8" s="351"/>
    </row>
    <row r="9" spans="1:21" ht="40.5" customHeight="1">
      <c r="A9" s="48" t="s">
        <v>62</v>
      </c>
      <c r="B9" s="48" t="s">
        <v>28</v>
      </c>
      <c r="C9" s="48" t="s">
        <v>30</v>
      </c>
      <c r="D9" s="48" t="s">
        <v>63</v>
      </c>
      <c r="E9" s="48" t="s">
        <v>64</v>
      </c>
      <c r="F9" s="48" t="s">
        <v>65</v>
      </c>
      <c r="G9" s="48" t="s">
        <v>66</v>
      </c>
      <c r="H9" s="48" t="s">
        <v>67</v>
      </c>
      <c r="I9" s="48" t="s">
        <v>68</v>
      </c>
      <c r="J9" s="48" t="s">
        <v>29</v>
      </c>
      <c r="K9" s="48" t="s">
        <v>31</v>
      </c>
      <c r="L9" s="48" t="s">
        <v>69</v>
      </c>
      <c r="M9" s="49" t="s">
        <v>70</v>
      </c>
      <c r="N9" s="50"/>
      <c r="O9" s="50"/>
      <c r="P9" s="50"/>
      <c r="Q9" s="50"/>
      <c r="R9" s="50"/>
      <c r="S9" s="50"/>
      <c r="T9" s="50"/>
      <c r="U9" s="50"/>
    </row>
    <row r="10" spans="1:21" ht="14.25" customHeight="1">
      <c r="A10" s="51">
        <v>1</v>
      </c>
      <c r="B10" s="51">
        <v>2</v>
      </c>
      <c r="C10" s="51">
        <v>3</v>
      </c>
      <c r="D10" s="51">
        <v>4</v>
      </c>
      <c r="E10" s="51">
        <v>5</v>
      </c>
      <c r="F10" s="51">
        <v>6</v>
      </c>
      <c r="G10" s="51">
        <v>7</v>
      </c>
      <c r="H10" s="51">
        <v>8</v>
      </c>
      <c r="I10" s="51">
        <v>9</v>
      </c>
      <c r="J10" s="51">
        <v>10</v>
      </c>
      <c r="K10" s="51">
        <v>11</v>
      </c>
      <c r="L10" s="51">
        <v>12</v>
      </c>
      <c r="M10" s="52">
        <v>13</v>
      </c>
      <c r="N10" s="53"/>
      <c r="O10" s="53"/>
      <c r="P10" s="53"/>
      <c r="Q10" s="53"/>
      <c r="R10" s="53"/>
      <c r="S10" s="53"/>
      <c r="T10" s="53"/>
      <c r="U10" s="53"/>
    </row>
    <row r="11" spans="1:21" ht="17.25" customHeight="1">
      <c r="A11" s="51" t="s">
        <v>71</v>
      </c>
      <c r="B11" s="54" t="s">
        <v>72</v>
      </c>
      <c r="C11" s="52"/>
      <c r="D11" s="52"/>
      <c r="E11" s="52"/>
      <c r="F11" s="52"/>
      <c r="G11" s="52"/>
      <c r="H11" s="52"/>
      <c r="I11" s="52"/>
      <c r="J11" s="52"/>
      <c r="K11" s="52"/>
      <c r="L11" s="52"/>
      <c r="M11" s="52"/>
      <c r="N11" s="53"/>
      <c r="O11" s="53"/>
      <c r="P11" s="53"/>
      <c r="Q11" s="53"/>
      <c r="R11" s="53"/>
      <c r="S11" s="53"/>
      <c r="T11" s="53"/>
      <c r="U11" s="53"/>
    </row>
    <row r="12" spans="1:21" ht="14.25" customHeight="1">
      <c r="A12" s="55" t="s">
        <v>73</v>
      </c>
      <c r="B12" s="56" t="s">
        <v>74</v>
      </c>
      <c r="C12" s="57"/>
      <c r="D12" s="57"/>
      <c r="E12" s="57"/>
      <c r="F12" s="57"/>
      <c r="G12" s="57"/>
      <c r="H12" s="57"/>
      <c r="I12" s="57"/>
      <c r="J12" s="57"/>
      <c r="K12" s="57"/>
      <c r="L12" s="57"/>
      <c r="M12" s="57"/>
    </row>
    <row r="13" spans="1:21" ht="14.25" customHeight="1">
      <c r="A13" s="57"/>
      <c r="B13" s="57" t="s">
        <v>75</v>
      </c>
      <c r="C13" s="57" t="s">
        <v>76</v>
      </c>
      <c r="D13" s="57"/>
      <c r="E13" s="57"/>
      <c r="F13" s="57"/>
      <c r="G13" s="57"/>
      <c r="H13" s="57"/>
      <c r="I13" s="57"/>
      <c r="J13" s="58">
        <v>1</v>
      </c>
      <c r="K13" s="58">
        <v>4000</v>
      </c>
      <c r="L13" s="58">
        <f>12*4000</f>
        <v>48000</v>
      </c>
      <c r="M13" s="57"/>
    </row>
    <row r="14" spans="1:21" ht="14.25" customHeight="1">
      <c r="A14" s="366" t="s">
        <v>77</v>
      </c>
      <c r="B14" s="350"/>
      <c r="C14" s="350"/>
      <c r="D14" s="350"/>
      <c r="E14" s="350"/>
      <c r="F14" s="350"/>
      <c r="G14" s="350"/>
      <c r="H14" s="350"/>
      <c r="I14" s="350"/>
      <c r="J14" s="350"/>
      <c r="K14" s="351"/>
      <c r="L14" s="59">
        <f>L13</f>
        <v>48000</v>
      </c>
      <c r="M14" s="57"/>
    </row>
    <row r="15" spans="1:21" ht="31.5" customHeight="1">
      <c r="A15" s="55" t="s">
        <v>78</v>
      </c>
      <c r="B15" s="60" t="s">
        <v>79</v>
      </c>
      <c r="C15" s="57"/>
      <c r="D15" s="57"/>
      <c r="E15" s="57"/>
      <c r="F15" s="57"/>
      <c r="G15" s="57"/>
      <c r="H15" s="57"/>
      <c r="I15" s="57"/>
      <c r="J15" s="57"/>
      <c r="K15" s="57"/>
      <c r="L15" s="57"/>
      <c r="M15" s="57"/>
    </row>
    <row r="16" spans="1:21" ht="54" customHeight="1">
      <c r="A16" s="61"/>
      <c r="B16" s="79" t="s">
        <v>197</v>
      </c>
      <c r="C16" s="57" t="s">
        <v>81</v>
      </c>
      <c r="D16" s="73">
        <v>10</v>
      </c>
      <c r="E16" s="57"/>
      <c r="F16" s="57"/>
      <c r="G16" s="57"/>
      <c r="H16" s="57"/>
      <c r="I16" s="57"/>
      <c r="J16" s="57">
        <f>D16*0.746</f>
        <v>7.46</v>
      </c>
      <c r="K16" s="57"/>
      <c r="L16" s="57"/>
      <c r="M16" s="57">
        <f>(0.76*5)</f>
        <v>3.8</v>
      </c>
    </row>
    <row r="17" spans="1:14" ht="18" customHeight="1">
      <c r="A17" s="61"/>
      <c r="B17" s="62" t="s">
        <v>82</v>
      </c>
      <c r="C17" s="57"/>
      <c r="D17" s="57"/>
      <c r="E17" s="57"/>
      <c r="F17" s="57"/>
      <c r="G17" s="57"/>
      <c r="H17" s="57"/>
      <c r="I17" s="57"/>
      <c r="J17" s="57">
        <v>10</v>
      </c>
      <c r="K17" s="57"/>
      <c r="L17" s="57"/>
      <c r="M17" s="57"/>
    </row>
    <row r="18" spans="1:14" ht="52.5" customHeight="1">
      <c r="A18" s="61"/>
      <c r="B18" s="62" t="s">
        <v>83</v>
      </c>
      <c r="C18" s="57" t="s">
        <v>84</v>
      </c>
      <c r="D18" s="57">
        <v>10</v>
      </c>
      <c r="E18" s="57"/>
      <c r="F18" s="57"/>
      <c r="G18" s="57"/>
      <c r="H18" s="57"/>
      <c r="I18" s="57"/>
      <c r="J18" s="57">
        <f>M18</f>
        <v>30224.190000000002</v>
      </c>
      <c r="K18" s="57">
        <v>9.7200000000000006</v>
      </c>
      <c r="L18" s="57">
        <f t="shared" ref="L18:L19" si="0">J18*K18</f>
        <v>293779.12680000003</v>
      </c>
      <c r="M18" s="57">
        <f>J16*365*J17*1.11</f>
        <v>30224.190000000002</v>
      </c>
    </row>
    <row r="19" spans="1:14" ht="18" customHeight="1">
      <c r="A19" s="61"/>
      <c r="B19" s="62" t="s">
        <v>85</v>
      </c>
      <c r="C19" s="57"/>
      <c r="D19" s="57"/>
      <c r="E19" s="57"/>
      <c r="F19" s="57"/>
      <c r="G19" s="57"/>
      <c r="H19" s="57"/>
      <c r="I19" s="57"/>
      <c r="J19" s="57">
        <v>12</v>
      </c>
      <c r="K19" s="58">
        <f>630*J16</f>
        <v>4699.8</v>
      </c>
      <c r="L19" s="58">
        <f t="shared" si="0"/>
        <v>56397.600000000006</v>
      </c>
      <c r="M19" s="57"/>
    </row>
    <row r="20" spans="1:14" ht="34.5" customHeight="1">
      <c r="A20" s="61"/>
      <c r="B20" s="62" t="s">
        <v>86</v>
      </c>
      <c r="C20" s="57"/>
      <c r="D20" s="57"/>
      <c r="E20" s="57"/>
      <c r="F20" s="57"/>
      <c r="G20" s="57"/>
      <c r="H20" s="57"/>
      <c r="I20" s="57"/>
      <c r="J20" s="57"/>
      <c r="K20" s="58"/>
      <c r="L20" s="58">
        <f>6%*L18</f>
        <v>17626.747608000001</v>
      </c>
      <c r="M20" s="57"/>
    </row>
    <row r="21" spans="1:14" ht="14.25" customHeight="1">
      <c r="A21" s="366" t="s">
        <v>87</v>
      </c>
      <c r="B21" s="350"/>
      <c r="C21" s="350"/>
      <c r="D21" s="350"/>
      <c r="E21" s="350"/>
      <c r="F21" s="350"/>
      <c r="G21" s="350"/>
      <c r="H21" s="350"/>
      <c r="I21" s="350"/>
      <c r="J21" s="350"/>
      <c r="K21" s="351"/>
      <c r="L21" s="59">
        <f>SUM(L18:L20)</f>
        <v>367803.47440800007</v>
      </c>
      <c r="M21" s="57"/>
    </row>
    <row r="22" spans="1:14" ht="14.25" customHeight="1">
      <c r="A22" s="366" t="s">
        <v>88</v>
      </c>
      <c r="B22" s="350"/>
      <c r="C22" s="350"/>
      <c r="D22" s="350"/>
      <c r="E22" s="350"/>
      <c r="F22" s="350"/>
      <c r="G22" s="350"/>
      <c r="H22" s="350"/>
      <c r="I22" s="350"/>
      <c r="J22" s="350"/>
      <c r="K22" s="351"/>
      <c r="L22" s="63">
        <f>L21+L14</f>
        <v>415803.47440800007</v>
      </c>
      <c r="M22" s="57"/>
    </row>
    <row r="23" spans="1:14" ht="14.25" customHeight="1">
      <c r="A23" s="51" t="s">
        <v>89</v>
      </c>
      <c r="B23" s="51" t="s">
        <v>90</v>
      </c>
      <c r="C23" s="64"/>
      <c r="D23" s="64"/>
      <c r="E23" s="64"/>
      <c r="F23" s="64"/>
      <c r="G23" s="64"/>
      <c r="H23" s="64"/>
      <c r="I23" s="64"/>
      <c r="J23" s="64"/>
      <c r="K23" s="64"/>
      <c r="L23" s="61"/>
      <c r="M23" s="57"/>
    </row>
    <row r="24" spans="1:14" ht="14.25" customHeight="1">
      <c r="A24" s="55" t="s">
        <v>73</v>
      </c>
      <c r="B24" s="56" t="s">
        <v>91</v>
      </c>
      <c r="C24" s="57"/>
      <c r="D24" s="57"/>
      <c r="E24" s="57"/>
      <c r="F24" s="57"/>
      <c r="G24" s="57"/>
      <c r="H24" s="57"/>
      <c r="I24" s="57"/>
      <c r="J24" s="57"/>
      <c r="K24" s="57"/>
      <c r="L24" s="57"/>
      <c r="M24" s="57"/>
    </row>
    <row r="25" spans="1:14" ht="80.25" customHeight="1">
      <c r="A25" s="57"/>
      <c r="B25" s="62" t="s">
        <v>198</v>
      </c>
      <c r="C25" s="57" t="s">
        <v>93</v>
      </c>
      <c r="D25" s="57"/>
      <c r="E25" s="57"/>
      <c r="F25" s="57"/>
      <c r="G25" s="57"/>
      <c r="H25" s="57"/>
      <c r="I25" s="57"/>
      <c r="J25" s="57">
        <f>N25/10</f>
        <v>337.99269734999996</v>
      </c>
      <c r="K25" s="58">
        <v>150</v>
      </c>
      <c r="L25" s="58">
        <f>J25*K25</f>
        <v>50698.904602499992</v>
      </c>
      <c r="M25" s="73">
        <f>343*5*81*2/1000000*33.33</f>
        <v>9.2600739000000001</v>
      </c>
      <c r="N25">
        <f>M25*365</f>
        <v>3379.9269734999998</v>
      </c>
    </row>
    <row r="26" spans="1:14" ht="14.25" customHeight="1">
      <c r="A26" s="366" t="s">
        <v>77</v>
      </c>
      <c r="B26" s="350"/>
      <c r="C26" s="350"/>
      <c r="D26" s="350"/>
      <c r="E26" s="350"/>
      <c r="F26" s="350"/>
      <c r="G26" s="350"/>
      <c r="H26" s="350"/>
      <c r="I26" s="350"/>
      <c r="J26" s="350"/>
      <c r="K26" s="351"/>
      <c r="L26" s="59">
        <f>L25</f>
        <v>50698.904602499992</v>
      </c>
      <c r="M26" s="57"/>
    </row>
    <row r="27" spans="1:14" ht="40.5" customHeight="1">
      <c r="A27" s="55" t="s">
        <v>78</v>
      </c>
      <c r="B27" s="65" t="s">
        <v>94</v>
      </c>
      <c r="C27" s="57"/>
      <c r="D27" s="57"/>
      <c r="E27" s="57"/>
      <c r="F27" s="57"/>
      <c r="G27" s="57"/>
      <c r="H27" s="57"/>
      <c r="I27" s="57"/>
      <c r="J27" s="73">
        <v>0</v>
      </c>
      <c r="K27" s="58">
        <f>270000/5</f>
        <v>54000</v>
      </c>
      <c r="L27" s="58">
        <f>J27*K27</f>
        <v>0</v>
      </c>
      <c r="M27" s="57"/>
    </row>
    <row r="28" spans="1:14" ht="14.25" customHeight="1">
      <c r="A28" s="366" t="s">
        <v>95</v>
      </c>
      <c r="B28" s="350"/>
      <c r="C28" s="350"/>
      <c r="D28" s="350"/>
      <c r="E28" s="350"/>
      <c r="F28" s="350"/>
      <c r="G28" s="350"/>
      <c r="H28" s="350"/>
      <c r="I28" s="350"/>
      <c r="J28" s="350"/>
      <c r="K28" s="351"/>
      <c r="L28" s="59">
        <f>L27</f>
        <v>0</v>
      </c>
      <c r="M28" s="57"/>
    </row>
    <row r="29" spans="1:14" ht="45" customHeight="1">
      <c r="A29" s="55" t="s">
        <v>96</v>
      </c>
      <c r="B29" s="60" t="s">
        <v>97</v>
      </c>
      <c r="C29" s="57" t="s">
        <v>98</v>
      </c>
      <c r="D29" s="57"/>
      <c r="E29" s="57"/>
      <c r="F29" s="57"/>
      <c r="G29" s="57"/>
      <c r="H29" s="57"/>
      <c r="I29" s="57"/>
      <c r="J29" s="57">
        <v>2</v>
      </c>
      <c r="K29" s="58">
        <v>25000</v>
      </c>
      <c r="L29" s="58">
        <f>J29*K29</f>
        <v>50000</v>
      </c>
      <c r="M29" s="57"/>
    </row>
    <row r="30" spans="1:14" ht="14.25" customHeight="1">
      <c r="A30" s="366" t="s">
        <v>99</v>
      </c>
      <c r="B30" s="350"/>
      <c r="C30" s="350"/>
      <c r="D30" s="350"/>
      <c r="E30" s="350"/>
      <c r="F30" s="350"/>
      <c r="G30" s="350"/>
      <c r="H30" s="350"/>
      <c r="I30" s="350"/>
      <c r="J30" s="350"/>
      <c r="K30" s="351"/>
      <c r="L30" s="59">
        <f>L29</f>
        <v>50000</v>
      </c>
      <c r="M30" s="57"/>
    </row>
    <row r="31" spans="1:14" ht="14.25" customHeight="1">
      <c r="A31" s="55" t="s">
        <v>100</v>
      </c>
      <c r="B31" s="56" t="s">
        <v>101</v>
      </c>
      <c r="C31" s="57"/>
      <c r="D31" s="57"/>
      <c r="E31" s="57"/>
      <c r="F31" s="57"/>
      <c r="G31" s="57"/>
      <c r="H31" s="57"/>
      <c r="I31" s="64"/>
      <c r="J31" s="66"/>
      <c r="K31" s="66"/>
      <c r="L31" s="66"/>
      <c r="M31" s="66"/>
    </row>
    <row r="32" spans="1:14" ht="14.25" customHeight="1">
      <c r="A32" s="61"/>
      <c r="B32" s="56" t="s">
        <v>199</v>
      </c>
      <c r="C32" s="57"/>
      <c r="D32" s="57"/>
      <c r="E32" s="57"/>
      <c r="F32" s="57"/>
      <c r="G32" s="57"/>
      <c r="H32" s="64"/>
      <c r="I32" s="64" t="s">
        <v>103</v>
      </c>
      <c r="J32" s="66">
        <v>7.5</v>
      </c>
      <c r="K32" s="66"/>
      <c r="L32" s="66"/>
      <c r="M32" s="66"/>
    </row>
    <row r="33" spans="1:14" ht="14.25" customHeight="1">
      <c r="A33" s="57"/>
      <c r="B33" s="57" t="s">
        <v>104</v>
      </c>
      <c r="C33" s="57" t="s">
        <v>98</v>
      </c>
      <c r="D33" s="67">
        <v>510100</v>
      </c>
      <c r="E33" s="68">
        <v>0</v>
      </c>
      <c r="F33" s="58">
        <f>D33+E33</f>
        <v>510100</v>
      </c>
      <c r="G33" s="69">
        <v>0.01</v>
      </c>
      <c r="H33" s="58">
        <v>2</v>
      </c>
      <c r="I33" s="58">
        <f>F33*G33</f>
        <v>5101</v>
      </c>
      <c r="J33" s="58">
        <f>(1+(H33/100))^$J$32*I33</f>
        <v>5917.749967912624</v>
      </c>
      <c r="K33" s="58"/>
      <c r="L33" s="58">
        <f>J33</f>
        <v>5917.749967912624</v>
      </c>
      <c r="M33" s="58"/>
    </row>
    <row r="34" spans="1:14" ht="14.25" customHeight="1">
      <c r="A34" s="57"/>
      <c r="B34" s="57" t="s">
        <v>105</v>
      </c>
      <c r="C34" s="57"/>
      <c r="D34" s="67"/>
      <c r="E34" s="68"/>
      <c r="F34" s="58"/>
      <c r="G34" s="69"/>
      <c r="H34" s="58"/>
      <c r="I34" s="58"/>
      <c r="J34" s="58"/>
      <c r="K34" s="58"/>
      <c r="L34" s="58"/>
      <c r="M34" s="58"/>
    </row>
    <row r="35" spans="1:14" ht="14.25" customHeight="1">
      <c r="A35" s="57"/>
      <c r="B35" s="57" t="s">
        <v>106</v>
      </c>
      <c r="C35" s="57" t="s">
        <v>98</v>
      </c>
      <c r="D35" s="67">
        <v>613350</v>
      </c>
      <c r="E35" s="68">
        <v>0</v>
      </c>
      <c r="F35" s="58">
        <f t="shared" ref="F35:F40" si="1">D35+E35</f>
        <v>613350</v>
      </c>
      <c r="G35" s="69">
        <v>0.01</v>
      </c>
      <c r="H35" s="58">
        <v>2</v>
      </c>
      <c r="I35" s="58">
        <f t="shared" ref="I35:I40" si="2">F35*G35</f>
        <v>6133.5</v>
      </c>
      <c r="J35" s="58">
        <f t="shared" ref="J35:J40" si="3">(1+(H35/100))^$J$32*I35</f>
        <v>7115.5693840799995</v>
      </c>
      <c r="K35" s="58"/>
      <c r="L35" s="58">
        <f t="shared" ref="L35:L40" si="4">J35</f>
        <v>7115.5693840799995</v>
      </c>
      <c r="M35" s="58"/>
    </row>
    <row r="36" spans="1:14" ht="14.25" customHeight="1">
      <c r="A36" s="57"/>
      <c r="B36" s="57" t="s">
        <v>107</v>
      </c>
      <c r="C36" s="57" t="s">
        <v>98</v>
      </c>
      <c r="D36" s="67">
        <v>203000</v>
      </c>
      <c r="E36" s="68">
        <v>0</v>
      </c>
      <c r="F36" s="58">
        <f t="shared" si="1"/>
        <v>203000</v>
      </c>
      <c r="G36" s="69">
        <v>0.03</v>
      </c>
      <c r="H36" s="58">
        <v>3</v>
      </c>
      <c r="I36" s="58">
        <f t="shared" si="2"/>
        <v>6090</v>
      </c>
      <c r="J36" s="58">
        <f t="shared" si="3"/>
        <v>7601.4506078531376</v>
      </c>
      <c r="K36" s="58"/>
      <c r="L36" s="58">
        <f t="shared" si="4"/>
        <v>7601.4506078531376</v>
      </c>
      <c r="M36" s="58"/>
    </row>
    <row r="37" spans="1:14" ht="14.25" customHeight="1">
      <c r="A37" s="57"/>
      <c r="B37" s="57" t="s">
        <v>108</v>
      </c>
      <c r="C37" s="57" t="s">
        <v>98</v>
      </c>
      <c r="D37" s="67">
        <f>454410+405860+2721700+1044420+312475</f>
        <v>4938865</v>
      </c>
      <c r="E37" s="68">
        <v>1377892.65</v>
      </c>
      <c r="F37" s="58">
        <f t="shared" si="1"/>
        <v>6316757.6500000004</v>
      </c>
      <c r="G37" s="69">
        <v>2.5000000000000001E-3</v>
      </c>
      <c r="H37" s="58">
        <v>2</v>
      </c>
      <c r="I37" s="58">
        <f t="shared" si="2"/>
        <v>15791.894125000001</v>
      </c>
      <c r="J37" s="58">
        <f t="shared" si="3"/>
        <v>18320.423632914783</v>
      </c>
      <c r="K37" s="58"/>
      <c r="L37" s="58">
        <f t="shared" si="4"/>
        <v>18320.423632914783</v>
      </c>
      <c r="M37" s="58"/>
    </row>
    <row r="38" spans="1:14" ht="14.25" customHeight="1">
      <c r="A38" s="57"/>
      <c r="B38" s="57" t="s">
        <v>109</v>
      </c>
      <c r="C38" s="57" t="s">
        <v>98</v>
      </c>
      <c r="D38" s="67">
        <v>925000</v>
      </c>
      <c r="E38" s="68">
        <v>0</v>
      </c>
      <c r="F38" s="58">
        <f t="shared" si="1"/>
        <v>925000</v>
      </c>
      <c r="G38" s="69">
        <v>5.0000000000000001E-3</v>
      </c>
      <c r="H38" s="58">
        <v>1.5</v>
      </c>
      <c r="I38" s="58">
        <f t="shared" si="2"/>
        <v>4625</v>
      </c>
      <c r="J38" s="58">
        <f t="shared" si="3"/>
        <v>5171.3871737454137</v>
      </c>
      <c r="K38" s="58"/>
      <c r="L38" s="58">
        <f t="shared" si="4"/>
        <v>5171.3871737454137</v>
      </c>
      <c r="M38" s="58"/>
    </row>
    <row r="39" spans="1:14" ht="14.25" customHeight="1">
      <c r="A39" s="57"/>
      <c r="B39" s="57" t="s">
        <v>110</v>
      </c>
      <c r="C39" s="57" t="s">
        <v>98</v>
      </c>
      <c r="D39" s="67">
        <v>65000</v>
      </c>
      <c r="E39" s="68">
        <v>0</v>
      </c>
      <c r="F39" s="58">
        <f t="shared" si="1"/>
        <v>65000</v>
      </c>
      <c r="G39" s="69">
        <v>5.0000000000000001E-3</v>
      </c>
      <c r="H39" s="58">
        <v>2.5</v>
      </c>
      <c r="I39" s="58">
        <f t="shared" si="2"/>
        <v>325</v>
      </c>
      <c r="J39" s="58">
        <f t="shared" si="3"/>
        <v>391.12209581710266</v>
      </c>
      <c r="K39" s="58"/>
      <c r="L39" s="58">
        <f t="shared" si="4"/>
        <v>391.12209581710266</v>
      </c>
      <c r="M39" s="58"/>
    </row>
    <row r="40" spans="1:14" ht="14.25" customHeight="1">
      <c r="A40" s="57"/>
      <c r="B40" s="57" t="s">
        <v>111</v>
      </c>
      <c r="C40" s="57" t="s">
        <v>98</v>
      </c>
      <c r="D40" s="67">
        <v>518959</v>
      </c>
      <c r="E40" s="68">
        <v>0</v>
      </c>
      <c r="F40" s="58">
        <f t="shared" si="1"/>
        <v>518959</v>
      </c>
      <c r="G40" s="69">
        <v>0.01</v>
      </c>
      <c r="H40" s="58">
        <v>5</v>
      </c>
      <c r="I40" s="58">
        <f t="shared" si="2"/>
        <v>5189.59</v>
      </c>
      <c r="J40" s="58">
        <f t="shared" si="3"/>
        <v>7482.6045051415394</v>
      </c>
      <c r="K40" s="58"/>
      <c r="L40" s="58">
        <f t="shared" si="4"/>
        <v>7482.6045051415394</v>
      </c>
      <c r="M40" s="58"/>
    </row>
    <row r="41" spans="1:14" ht="14.25" customHeight="1">
      <c r="A41" s="57"/>
      <c r="B41" s="57"/>
      <c r="C41" s="57"/>
      <c r="D41" s="67"/>
      <c r="E41" s="68"/>
      <c r="F41" s="58"/>
      <c r="G41" s="69"/>
      <c r="H41" s="70" t="s">
        <v>112</v>
      </c>
      <c r="I41" s="71">
        <f t="shared" ref="I41:J41" si="5">SUM(I33:I40)</f>
        <v>43255.984125000003</v>
      </c>
      <c r="J41" s="71">
        <f t="shared" si="5"/>
        <v>52000.3073674646</v>
      </c>
      <c r="K41" s="71"/>
      <c r="L41" s="71">
        <f>SUM(L33:L40)</f>
        <v>52000.3073674646</v>
      </c>
      <c r="M41" s="71"/>
    </row>
    <row r="42" spans="1:14" ht="14.25" customHeight="1">
      <c r="A42" s="57"/>
      <c r="B42" s="57" t="s">
        <v>113</v>
      </c>
      <c r="C42" s="57" t="s">
        <v>98</v>
      </c>
      <c r="D42" s="67">
        <v>739149</v>
      </c>
      <c r="E42" s="68">
        <v>0</v>
      </c>
      <c r="F42" s="58">
        <f>D42+E42</f>
        <v>739149</v>
      </c>
      <c r="G42" s="69">
        <v>2.5000000000000001E-2</v>
      </c>
      <c r="H42" s="58">
        <v>5</v>
      </c>
      <c r="I42" s="58">
        <f>F42*G42</f>
        <v>18478.725000000002</v>
      </c>
      <c r="J42" s="58">
        <f>(1+(H42/100))^$J$32*I42</f>
        <v>26643.528859557613</v>
      </c>
      <c r="K42" s="58"/>
      <c r="L42" s="58">
        <f>J42</f>
        <v>26643.528859557613</v>
      </c>
      <c r="M42" s="58"/>
    </row>
    <row r="43" spans="1:14" ht="14.25" customHeight="1">
      <c r="A43" s="57"/>
      <c r="B43" s="57"/>
      <c r="C43" s="57"/>
      <c r="D43" s="67"/>
      <c r="E43" s="68"/>
      <c r="F43" s="58"/>
      <c r="G43" s="69"/>
      <c r="H43" s="70" t="s">
        <v>114</v>
      </c>
      <c r="I43" s="71">
        <f t="shared" ref="I43:J43" si="6">SUM(I42)</f>
        <v>18478.725000000002</v>
      </c>
      <c r="J43" s="71">
        <f t="shared" si="6"/>
        <v>26643.528859557613</v>
      </c>
      <c r="K43" s="71"/>
      <c r="L43" s="71">
        <f>L42</f>
        <v>26643.528859557613</v>
      </c>
      <c r="M43" s="71"/>
    </row>
    <row r="44" spans="1:14" ht="14.25" customHeight="1">
      <c r="A44" s="72"/>
      <c r="B44" s="72"/>
      <c r="C44" s="72"/>
      <c r="D44" s="71">
        <f>SUM(D33:D42)</f>
        <v>8513423</v>
      </c>
      <c r="E44" s="72"/>
      <c r="F44" s="71">
        <f>SUM(F33:F42)</f>
        <v>9891315.6500000004</v>
      </c>
      <c r="G44" s="72"/>
      <c r="H44" s="56" t="s">
        <v>115</v>
      </c>
      <c r="I44" s="71">
        <f t="shared" ref="I44:J44" si="7">I41+I43</f>
        <v>61734.709125000008</v>
      </c>
      <c r="J44" s="71">
        <f t="shared" si="7"/>
        <v>78643.836227022213</v>
      </c>
      <c r="K44" s="71"/>
      <c r="L44" s="71">
        <f>L43+L41</f>
        <v>78643.836227022213</v>
      </c>
      <c r="M44" s="71"/>
    </row>
    <row r="45" spans="1:14" ht="14.25" customHeight="1">
      <c r="A45" s="366" t="s">
        <v>116</v>
      </c>
      <c r="B45" s="350"/>
      <c r="C45" s="350"/>
      <c r="D45" s="350"/>
      <c r="E45" s="350"/>
      <c r="F45" s="350"/>
      <c r="G45" s="350"/>
      <c r="H45" s="350"/>
      <c r="I45" s="350"/>
      <c r="J45" s="350"/>
      <c r="K45" s="351"/>
      <c r="L45" s="71">
        <f>L44</f>
        <v>78643.836227022213</v>
      </c>
      <c r="M45" s="71"/>
    </row>
    <row r="46" spans="1:14" ht="14.25" customHeight="1">
      <c r="A46" s="366" t="s">
        <v>117</v>
      </c>
      <c r="B46" s="350"/>
      <c r="C46" s="350"/>
      <c r="D46" s="350"/>
      <c r="E46" s="350"/>
      <c r="F46" s="350"/>
      <c r="G46" s="350"/>
      <c r="H46" s="350"/>
      <c r="I46" s="350"/>
      <c r="J46" s="350"/>
      <c r="K46" s="351"/>
      <c r="L46" s="63">
        <f>+L45+L30+L28+L26</f>
        <v>179342.7408295222</v>
      </c>
      <c r="M46" s="57">
        <f>L46/12</f>
        <v>14945.228402460183</v>
      </c>
      <c r="N46">
        <f>M46/8</f>
        <v>1868.1535503075229</v>
      </c>
    </row>
    <row r="47" spans="1:14" ht="14.25" customHeight="1">
      <c r="A47" s="51"/>
      <c r="B47" s="359" t="s">
        <v>118</v>
      </c>
      <c r="C47" s="350"/>
      <c r="D47" s="350"/>
      <c r="E47" s="350"/>
      <c r="F47" s="350"/>
      <c r="G47" s="350"/>
      <c r="H47" s="350"/>
      <c r="I47" s="350"/>
      <c r="J47" s="350"/>
      <c r="K47" s="351"/>
      <c r="L47" s="67">
        <f>1*2*350</f>
        <v>700</v>
      </c>
      <c r="M47" s="57"/>
    </row>
    <row r="48" spans="1:14" ht="14.25" customHeight="1">
      <c r="A48" s="51"/>
      <c r="B48" s="359" t="s">
        <v>119</v>
      </c>
      <c r="C48" s="350"/>
      <c r="D48" s="350"/>
      <c r="E48" s="350"/>
      <c r="F48" s="350"/>
      <c r="G48" s="350"/>
      <c r="H48" s="350"/>
      <c r="I48" s="350"/>
      <c r="J48" s="350"/>
      <c r="K48" s="351"/>
      <c r="L48" s="67">
        <f>2.92%*2.5*L46</f>
        <v>13092.020080555119</v>
      </c>
      <c r="M48" s="57"/>
    </row>
    <row r="49" spans="1:14" ht="14.25" customHeight="1">
      <c r="A49" s="51" t="s">
        <v>120</v>
      </c>
      <c r="B49" s="359" t="s">
        <v>121</v>
      </c>
      <c r="C49" s="350"/>
      <c r="D49" s="350"/>
      <c r="E49" s="350"/>
      <c r="F49" s="350"/>
      <c r="G49" s="350"/>
      <c r="H49" s="350"/>
      <c r="I49" s="350"/>
      <c r="J49" s="350"/>
      <c r="K49" s="351"/>
      <c r="L49" s="67">
        <f>SUM(L46:L48)</f>
        <v>193134.76091007731</v>
      </c>
      <c r="M49" s="57"/>
    </row>
    <row r="50" spans="1:14" ht="14.25" customHeight="1">
      <c r="A50" s="51" t="s">
        <v>122</v>
      </c>
      <c r="B50" s="359" t="s">
        <v>123</v>
      </c>
      <c r="C50" s="350"/>
      <c r="D50" s="350"/>
      <c r="E50" s="350"/>
      <c r="F50" s="350"/>
      <c r="G50" s="350"/>
      <c r="H50" s="350"/>
      <c r="I50" s="350"/>
      <c r="J50" s="350"/>
      <c r="K50" s="351"/>
      <c r="L50" s="67">
        <f>SUM(L49+L22)</f>
        <v>608938.23531807738</v>
      </c>
      <c r="M50" s="57"/>
    </row>
    <row r="51" spans="1:14" ht="14.25" customHeight="1">
      <c r="A51" s="51"/>
      <c r="B51" s="359" t="s">
        <v>124</v>
      </c>
      <c r="C51" s="350"/>
      <c r="D51" s="350"/>
      <c r="E51" s="350"/>
      <c r="F51" s="350"/>
      <c r="G51" s="350"/>
      <c r="H51" s="350"/>
      <c r="I51" s="350"/>
      <c r="J51" s="350"/>
      <c r="K51" s="351"/>
      <c r="L51" s="67">
        <f>L50*0.1</f>
        <v>60893.823531807742</v>
      </c>
      <c r="M51" s="57">
        <v>147531.85161179685</v>
      </c>
    </row>
    <row r="52" spans="1:14" ht="14.25" customHeight="1">
      <c r="A52" s="51"/>
      <c r="B52" s="360" t="s">
        <v>125</v>
      </c>
      <c r="C52" s="350"/>
      <c r="D52" s="350"/>
      <c r="E52" s="350"/>
      <c r="F52" s="350"/>
      <c r="G52" s="350"/>
      <c r="H52" s="350"/>
      <c r="I52" s="350"/>
      <c r="J52" s="350"/>
      <c r="K52" s="351"/>
      <c r="L52" s="63">
        <f>L50*0.18</f>
        <v>109608.88235725393</v>
      </c>
      <c r="M52" s="57">
        <v>6638.9333225308565</v>
      </c>
      <c r="N52">
        <v>79667.199870370285</v>
      </c>
    </row>
    <row r="53" spans="1:14" ht="14.25" customHeight="1">
      <c r="A53" s="51"/>
      <c r="B53" s="360" t="s">
        <v>126</v>
      </c>
      <c r="C53" s="350"/>
      <c r="D53" s="350"/>
      <c r="E53" s="350"/>
      <c r="F53" s="350"/>
      <c r="G53" s="350"/>
      <c r="H53" s="350"/>
      <c r="I53" s="350"/>
      <c r="J53" s="350"/>
      <c r="K53" s="351"/>
      <c r="L53" s="63">
        <f>(L50-L21)*0.01</f>
        <v>2411.3476091007733</v>
      </c>
      <c r="M53" s="57"/>
    </row>
    <row r="54" spans="1:14" ht="14.25" customHeight="1">
      <c r="A54" s="51"/>
      <c r="B54" s="360" t="s">
        <v>127</v>
      </c>
      <c r="C54" s="350"/>
      <c r="D54" s="350"/>
      <c r="E54" s="350"/>
      <c r="F54" s="350"/>
      <c r="G54" s="350"/>
      <c r="H54" s="350"/>
      <c r="I54" s="350"/>
      <c r="J54" s="350"/>
      <c r="K54" s="351"/>
      <c r="L54" s="63">
        <f>L49*0.05</f>
        <v>9656.7380455038656</v>
      </c>
      <c r="M54" s="57"/>
    </row>
    <row r="55" spans="1:14" ht="14.25" customHeight="1">
      <c r="A55" s="51" t="s">
        <v>128</v>
      </c>
      <c r="B55" s="360" t="s">
        <v>129</v>
      </c>
      <c r="C55" s="350"/>
      <c r="D55" s="350"/>
      <c r="E55" s="350"/>
      <c r="F55" s="350"/>
      <c r="G55" s="350"/>
      <c r="H55" s="350"/>
      <c r="I55" s="350"/>
      <c r="J55" s="350"/>
      <c r="K55" s="351"/>
      <c r="L55" s="63">
        <f>SUM(L51:L54)</f>
        <v>182570.79154366633</v>
      </c>
      <c r="M55" s="57"/>
    </row>
    <row r="56" spans="1:14" ht="14.25" customHeight="1">
      <c r="A56" s="51" t="s">
        <v>130</v>
      </c>
      <c r="B56" s="360" t="s">
        <v>131</v>
      </c>
      <c r="C56" s="350"/>
      <c r="D56" s="350"/>
      <c r="E56" s="350"/>
      <c r="F56" s="350"/>
      <c r="G56" s="350"/>
      <c r="H56" s="350"/>
      <c r="I56" s="350"/>
      <c r="J56" s="350"/>
      <c r="K56" s="351"/>
      <c r="L56" s="63">
        <f>L50+L55</f>
        <v>791509.02686174377</v>
      </c>
      <c r="M56" s="57"/>
    </row>
    <row r="57" spans="1:14" ht="14.25" customHeight="1">
      <c r="A57" s="51" t="s">
        <v>132</v>
      </c>
      <c r="B57" s="360" t="s">
        <v>133</v>
      </c>
      <c r="C57" s="350"/>
      <c r="D57" s="350"/>
      <c r="E57" s="350"/>
      <c r="F57" s="350"/>
      <c r="G57" s="350"/>
      <c r="H57" s="350"/>
      <c r="I57" s="350"/>
      <c r="J57" s="350"/>
      <c r="K57" s="351"/>
      <c r="L57" s="63">
        <f>L56*0.005</f>
        <v>3957.5451343087188</v>
      </c>
      <c r="M57" s="57"/>
    </row>
    <row r="58" spans="1:14" ht="14.25" customHeight="1">
      <c r="A58" s="51" t="s">
        <v>134</v>
      </c>
      <c r="B58" s="360" t="s">
        <v>135</v>
      </c>
      <c r="C58" s="350"/>
      <c r="D58" s="350"/>
      <c r="E58" s="350"/>
      <c r="F58" s="350"/>
      <c r="G58" s="350"/>
      <c r="H58" s="350"/>
      <c r="I58" s="350"/>
      <c r="J58" s="350"/>
      <c r="K58" s="351"/>
      <c r="L58" s="63">
        <f>L56+L57</f>
        <v>795466.57199605252</v>
      </c>
      <c r="M58" s="57"/>
    </row>
    <row r="59" spans="1:14" ht="14.25" customHeight="1">
      <c r="A59" s="51" t="s">
        <v>136</v>
      </c>
      <c r="B59" s="360" t="s">
        <v>137</v>
      </c>
      <c r="C59" s="350"/>
      <c r="D59" s="350"/>
      <c r="E59" s="350"/>
      <c r="F59" s="350"/>
      <c r="G59" s="350"/>
      <c r="H59" s="350"/>
      <c r="I59" s="350"/>
      <c r="J59" s="350"/>
      <c r="K59" s="351"/>
      <c r="L59" s="63">
        <f>L58*5</f>
        <v>3977332.8599802628</v>
      </c>
      <c r="M59" s="57"/>
    </row>
    <row r="60" spans="1:14" ht="14.25" customHeight="1">
      <c r="A60" s="51" t="s">
        <v>138</v>
      </c>
      <c r="B60" s="360" t="s">
        <v>139</v>
      </c>
      <c r="C60" s="350"/>
      <c r="D60" s="350"/>
      <c r="E60" s="350"/>
      <c r="F60" s="350"/>
      <c r="G60" s="350"/>
      <c r="H60" s="350"/>
      <c r="I60" s="350"/>
      <c r="J60" s="350"/>
      <c r="K60" s="351"/>
      <c r="L60" s="63">
        <f>ROUND(L59,0)</f>
        <v>3977333</v>
      </c>
    </row>
    <row r="61" spans="1:14" ht="14.25" customHeight="1"/>
    <row r="62" spans="1:14" ht="14.25" customHeight="1"/>
    <row r="63" spans="1:14" ht="14.25" customHeight="1"/>
    <row r="64" spans="1:14" ht="14.25" customHeight="1"/>
    <row r="65" spans="2:12" ht="14.25" customHeight="1"/>
    <row r="66" spans="2:12" ht="14.25" customHeight="1">
      <c r="B66" t="s">
        <v>140</v>
      </c>
      <c r="E66" t="s">
        <v>141</v>
      </c>
      <c r="J66" s="361" t="s">
        <v>142</v>
      </c>
      <c r="K66" s="334"/>
      <c r="L66" s="334"/>
    </row>
    <row r="67" spans="2:12" ht="14.25" customHeight="1">
      <c r="J67" s="361" t="s">
        <v>143</v>
      </c>
      <c r="K67" s="334"/>
      <c r="L67" s="334"/>
    </row>
    <row r="68" spans="2:12" ht="14.25" customHeight="1"/>
    <row r="69" spans="2:12" ht="14.25" customHeight="1"/>
    <row r="70" spans="2:12" ht="14.25" customHeight="1"/>
    <row r="71" spans="2:12" ht="14.25" customHeight="1"/>
    <row r="72" spans="2:12" ht="14.25" customHeight="1"/>
    <row r="73" spans="2:12" ht="14.25" customHeight="1"/>
    <row r="74" spans="2:12" ht="14.25" customHeight="1"/>
    <row r="75" spans="2:12" ht="14.25" customHeight="1"/>
    <row r="76" spans="2:12" ht="14.25" customHeight="1"/>
    <row r="77" spans="2:12" ht="14.25" customHeight="1"/>
    <row r="78" spans="2:12" ht="14.25" customHeight="1"/>
    <row r="79" spans="2:12" ht="14.25" customHeight="1"/>
    <row r="80" spans="2:12"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32">
    <mergeCell ref="D7:L7"/>
    <mergeCell ref="D8:L8"/>
    <mergeCell ref="D6:L6"/>
    <mergeCell ref="A1:L1"/>
    <mergeCell ref="A2:L2"/>
    <mergeCell ref="D3:L3"/>
    <mergeCell ref="D4:L4"/>
    <mergeCell ref="D5:L5"/>
    <mergeCell ref="A14:K14"/>
    <mergeCell ref="A21:K21"/>
    <mergeCell ref="A22:K22"/>
    <mergeCell ref="B58:K58"/>
    <mergeCell ref="B48:K48"/>
    <mergeCell ref="B47:K47"/>
    <mergeCell ref="B52:K52"/>
    <mergeCell ref="B53:K53"/>
    <mergeCell ref="A26:K26"/>
    <mergeCell ref="A28:K28"/>
    <mergeCell ref="A30:K30"/>
    <mergeCell ref="A45:K45"/>
    <mergeCell ref="A46:K46"/>
    <mergeCell ref="B60:K60"/>
    <mergeCell ref="J66:L66"/>
    <mergeCell ref="J67:L67"/>
    <mergeCell ref="B49:K49"/>
    <mergeCell ref="B50:K50"/>
    <mergeCell ref="B59:K59"/>
    <mergeCell ref="B51:K51"/>
    <mergeCell ref="B54:K54"/>
    <mergeCell ref="B55:K55"/>
    <mergeCell ref="B56:K56"/>
    <mergeCell ref="B57:K57"/>
  </mergeCells>
  <pageMargins left="0.7" right="0.7" top="0.75" bottom="0.75" header="0" footer="0"/>
  <pageSetup paperSize="9" scale="79" orientation="landscape" r:id="rId1"/>
  <rowBreaks count="2" manualBreakCount="2">
    <brk id="24" max="11" man="1"/>
    <brk id="51" max="11" man="1"/>
  </rowBreaks>
  <colBreaks count="1" manualBreakCount="1">
    <brk id="12"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100"/>
  <sheetViews>
    <sheetView view="pageBreakPreview" topLeftCell="A28" zoomScale="60" zoomScaleNormal="100" workbookViewId="0">
      <selection activeCell="L66" sqref="L66"/>
    </sheetView>
  </sheetViews>
  <sheetFormatPr defaultColWidth="14.42578125" defaultRowHeight="15" customHeight="1"/>
  <cols>
    <col min="1" max="1" width="8.7109375" customWidth="1"/>
    <col min="2" max="2" width="27.85546875" customWidth="1"/>
    <col min="3" max="3" width="10" customWidth="1"/>
    <col min="4" max="4" width="14.28515625" customWidth="1"/>
    <col min="5" max="5" width="12" customWidth="1"/>
    <col min="6" max="6" width="14.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 min="14" max="21" width="8.7109375" customWidth="1"/>
  </cols>
  <sheetData>
    <row r="1" spans="1:21" ht="26.25" customHeight="1">
      <c r="A1" s="362" t="s">
        <v>200</v>
      </c>
      <c r="B1" s="334"/>
      <c r="C1" s="334"/>
      <c r="D1" s="334"/>
      <c r="E1" s="334"/>
      <c r="F1" s="334"/>
      <c r="G1" s="334"/>
      <c r="H1" s="334"/>
      <c r="I1" s="334"/>
      <c r="J1" s="334"/>
      <c r="K1" s="334"/>
      <c r="L1" s="334"/>
    </row>
    <row r="2" spans="1:21" ht="47.25" customHeight="1">
      <c r="A2" s="363" t="s">
        <v>201</v>
      </c>
      <c r="B2" s="364"/>
      <c r="C2" s="364"/>
      <c r="D2" s="364"/>
      <c r="E2" s="364"/>
      <c r="F2" s="364"/>
      <c r="G2" s="364"/>
      <c r="H2" s="364"/>
      <c r="I2" s="364"/>
      <c r="J2" s="364"/>
      <c r="K2" s="364"/>
      <c r="L2" s="365"/>
    </row>
    <row r="3" spans="1:21" ht="20.25" customHeight="1">
      <c r="A3" s="44">
        <v>1</v>
      </c>
      <c r="B3" s="45" t="s">
        <v>50</v>
      </c>
      <c r="C3" s="46" t="s">
        <v>51</v>
      </c>
      <c r="D3" s="367" t="s">
        <v>52</v>
      </c>
      <c r="E3" s="350"/>
      <c r="F3" s="350"/>
      <c r="G3" s="350"/>
      <c r="H3" s="350"/>
      <c r="I3" s="350"/>
      <c r="J3" s="350"/>
      <c r="K3" s="350"/>
      <c r="L3" s="351"/>
    </row>
    <row r="4" spans="1:21" ht="20.25" customHeight="1">
      <c r="A4" s="44">
        <v>2</v>
      </c>
      <c r="B4" s="45" t="s">
        <v>54</v>
      </c>
      <c r="C4" s="46" t="s">
        <v>51</v>
      </c>
      <c r="D4" s="367" t="s">
        <v>55</v>
      </c>
      <c r="E4" s="350"/>
      <c r="F4" s="350"/>
      <c r="G4" s="350"/>
      <c r="H4" s="350"/>
      <c r="I4" s="350"/>
      <c r="J4" s="350"/>
      <c r="K4" s="350"/>
      <c r="L4" s="351"/>
    </row>
    <row r="5" spans="1:21" ht="20.25" customHeight="1">
      <c r="A5" s="44">
        <v>3</v>
      </c>
      <c r="B5" s="45" t="s">
        <v>56</v>
      </c>
      <c r="C5" s="46" t="s">
        <v>51</v>
      </c>
      <c r="D5" s="367" t="s">
        <v>55</v>
      </c>
      <c r="E5" s="350"/>
      <c r="F5" s="350"/>
      <c r="G5" s="350"/>
      <c r="H5" s="350"/>
      <c r="I5" s="350"/>
      <c r="J5" s="350"/>
      <c r="K5" s="350"/>
      <c r="L5" s="351"/>
    </row>
    <row r="6" spans="1:21" ht="20.25" customHeight="1">
      <c r="A6" s="44">
        <v>4</v>
      </c>
      <c r="B6" s="45" t="s">
        <v>58</v>
      </c>
      <c r="C6" s="46" t="s">
        <v>51</v>
      </c>
      <c r="D6" s="367" t="s">
        <v>196</v>
      </c>
      <c r="E6" s="350"/>
      <c r="F6" s="350"/>
      <c r="G6" s="350"/>
      <c r="H6" s="350"/>
      <c r="I6" s="350"/>
      <c r="J6" s="350"/>
      <c r="K6" s="350"/>
      <c r="L6" s="351"/>
    </row>
    <row r="7" spans="1:21" ht="20.25" customHeight="1">
      <c r="A7" s="44">
        <v>5</v>
      </c>
      <c r="B7" s="45" t="s">
        <v>59</v>
      </c>
      <c r="C7" s="46" t="s">
        <v>51</v>
      </c>
      <c r="D7" s="367">
        <v>3</v>
      </c>
      <c r="E7" s="350"/>
      <c r="F7" s="350"/>
      <c r="G7" s="350"/>
      <c r="H7" s="350"/>
      <c r="I7" s="350"/>
      <c r="J7" s="350"/>
      <c r="K7" s="350"/>
      <c r="L7" s="351"/>
    </row>
    <row r="8" spans="1:21" ht="36" customHeight="1">
      <c r="A8" s="44">
        <v>6</v>
      </c>
      <c r="B8" s="47" t="s">
        <v>61</v>
      </c>
      <c r="C8" s="46" t="s">
        <v>51</v>
      </c>
      <c r="D8" s="367">
        <v>2020</v>
      </c>
      <c r="E8" s="350"/>
      <c r="F8" s="350"/>
      <c r="G8" s="350"/>
      <c r="H8" s="350"/>
      <c r="I8" s="350"/>
      <c r="J8" s="350"/>
      <c r="K8" s="350"/>
      <c r="L8" s="351"/>
    </row>
    <row r="9" spans="1:21" ht="40.5" customHeight="1">
      <c r="A9" s="48" t="s">
        <v>62</v>
      </c>
      <c r="B9" s="48" t="s">
        <v>28</v>
      </c>
      <c r="C9" s="48" t="s">
        <v>30</v>
      </c>
      <c r="D9" s="48" t="s">
        <v>63</v>
      </c>
      <c r="E9" s="48" t="s">
        <v>64</v>
      </c>
      <c r="F9" s="48" t="s">
        <v>65</v>
      </c>
      <c r="G9" s="48" t="s">
        <v>66</v>
      </c>
      <c r="H9" s="48" t="s">
        <v>67</v>
      </c>
      <c r="I9" s="48" t="s">
        <v>68</v>
      </c>
      <c r="J9" s="48" t="s">
        <v>29</v>
      </c>
      <c r="K9" s="48" t="s">
        <v>31</v>
      </c>
      <c r="L9" s="48" t="s">
        <v>69</v>
      </c>
      <c r="M9" s="49" t="s">
        <v>70</v>
      </c>
      <c r="N9" s="50"/>
      <c r="O9" s="50"/>
      <c r="P9" s="50"/>
      <c r="Q9" s="50"/>
      <c r="R9" s="50"/>
      <c r="S9" s="50"/>
      <c r="T9" s="50"/>
      <c r="U9" s="50"/>
    </row>
    <row r="10" spans="1:21" ht="14.25" customHeight="1">
      <c r="A10" s="51">
        <v>1</v>
      </c>
      <c r="B10" s="51">
        <v>2</v>
      </c>
      <c r="C10" s="51">
        <v>3</v>
      </c>
      <c r="D10" s="51">
        <v>4</v>
      </c>
      <c r="E10" s="51">
        <v>5</v>
      </c>
      <c r="F10" s="51">
        <v>6</v>
      </c>
      <c r="G10" s="51">
        <v>7</v>
      </c>
      <c r="H10" s="51">
        <v>8</v>
      </c>
      <c r="I10" s="51">
        <v>9</v>
      </c>
      <c r="J10" s="51">
        <v>10</v>
      </c>
      <c r="K10" s="51">
        <v>11</v>
      </c>
      <c r="L10" s="51">
        <v>12</v>
      </c>
      <c r="M10" s="52">
        <v>13</v>
      </c>
      <c r="N10" s="53"/>
      <c r="O10" s="53"/>
      <c r="P10" s="53"/>
      <c r="Q10" s="53"/>
      <c r="R10" s="53"/>
      <c r="S10" s="53"/>
      <c r="T10" s="53"/>
      <c r="U10" s="53"/>
    </row>
    <row r="11" spans="1:21" ht="17.25" customHeight="1">
      <c r="A11" s="51" t="s">
        <v>71</v>
      </c>
      <c r="B11" s="54" t="s">
        <v>72</v>
      </c>
      <c r="C11" s="52"/>
      <c r="D11" s="52"/>
      <c r="E11" s="52"/>
      <c r="F11" s="52"/>
      <c r="G11" s="52"/>
      <c r="H11" s="52"/>
      <c r="I11" s="52"/>
      <c r="J11" s="52"/>
      <c r="K11" s="52"/>
      <c r="L11" s="52"/>
      <c r="M11" s="52"/>
      <c r="N11" s="53"/>
      <c r="O11" s="53"/>
      <c r="P11" s="53"/>
      <c r="Q11" s="53"/>
      <c r="R11" s="53"/>
      <c r="S11" s="53"/>
      <c r="T11" s="53"/>
      <c r="U11" s="53"/>
    </row>
    <row r="12" spans="1:21" ht="14.25" customHeight="1">
      <c r="A12" s="55" t="s">
        <v>73</v>
      </c>
      <c r="B12" s="56" t="s">
        <v>74</v>
      </c>
      <c r="C12" s="57"/>
      <c r="D12" s="57"/>
      <c r="E12" s="57"/>
      <c r="F12" s="57"/>
      <c r="G12" s="57"/>
      <c r="H12" s="57"/>
      <c r="I12" s="57"/>
      <c r="J12" s="57"/>
      <c r="K12" s="57"/>
      <c r="L12" s="57"/>
      <c r="M12" s="57"/>
    </row>
    <row r="13" spans="1:21" ht="14.25" customHeight="1">
      <c r="A13" s="57"/>
      <c r="B13" s="57" t="s">
        <v>75</v>
      </c>
      <c r="C13" s="57" t="s">
        <v>76</v>
      </c>
      <c r="D13" s="57"/>
      <c r="E13" s="57"/>
      <c r="F13" s="57"/>
      <c r="G13" s="57"/>
      <c r="H13" s="57"/>
      <c r="I13" s="57"/>
      <c r="J13" s="58">
        <v>1</v>
      </c>
      <c r="K13" s="58">
        <v>4000</v>
      </c>
      <c r="L13" s="58">
        <f>12*4000</f>
        <v>48000</v>
      </c>
      <c r="M13" s="57"/>
    </row>
    <row r="14" spans="1:21" ht="14.25" customHeight="1">
      <c r="A14" s="366" t="s">
        <v>77</v>
      </c>
      <c r="B14" s="350"/>
      <c r="C14" s="350"/>
      <c r="D14" s="350"/>
      <c r="E14" s="350"/>
      <c r="F14" s="350"/>
      <c r="G14" s="350"/>
      <c r="H14" s="350"/>
      <c r="I14" s="350"/>
      <c r="J14" s="350"/>
      <c r="K14" s="351"/>
      <c r="L14" s="59">
        <f>L13</f>
        <v>48000</v>
      </c>
      <c r="M14" s="57"/>
    </row>
    <row r="15" spans="1:21" ht="31.5" customHeight="1">
      <c r="A15" s="55" t="s">
        <v>78</v>
      </c>
      <c r="B15" s="60" t="s">
        <v>79</v>
      </c>
      <c r="C15" s="57"/>
      <c r="D15" s="57"/>
      <c r="E15" s="57"/>
      <c r="F15" s="57"/>
      <c r="G15" s="57"/>
      <c r="H15" s="57"/>
      <c r="I15" s="57"/>
      <c r="J15" s="57"/>
      <c r="K15" s="57"/>
      <c r="L15" s="57"/>
      <c r="M15" s="57"/>
    </row>
    <row r="16" spans="1:21" ht="54" customHeight="1">
      <c r="A16" s="61"/>
      <c r="B16" s="80" t="s">
        <v>202</v>
      </c>
      <c r="C16" s="57" t="s">
        <v>81</v>
      </c>
      <c r="D16" s="73">
        <v>5</v>
      </c>
      <c r="E16" s="57"/>
      <c r="F16" s="57"/>
      <c r="G16" s="57"/>
      <c r="H16" s="57"/>
      <c r="I16" s="57"/>
      <c r="J16" s="57">
        <f>D16*0.746</f>
        <v>3.73</v>
      </c>
      <c r="K16" s="57"/>
      <c r="L16" s="57"/>
      <c r="M16" s="57">
        <f>(0.76*5)</f>
        <v>3.8</v>
      </c>
    </row>
    <row r="17" spans="1:14" ht="18" customHeight="1">
      <c r="A17" s="61"/>
      <c r="B17" s="62" t="s">
        <v>82</v>
      </c>
      <c r="C17" s="57"/>
      <c r="D17" s="57"/>
      <c r="E17" s="57"/>
      <c r="F17" s="57"/>
      <c r="G17" s="57"/>
      <c r="H17" s="57"/>
      <c r="I17" s="57"/>
      <c r="J17" s="57">
        <v>10</v>
      </c>
      <c r="K17" s="57"/>
      <c r="L17" s="57"/>
      <c r="M17" s="57"/>
    </row>
    <row r="18" spans="1:14" ht="52.5" customHeight="1">
      <c r="A18" s="61"/>
      <c r="B18" s="62" t="s">
        <v>83</v>
      </c>
      <c r="C18" s="57" t="s">
        <v>84</v>
      </c>
      <c r="D18" s="57">
        <v>10</v>
      </c>
      <c r="E18" s="57"/>
      <c r="F18" s="57"/>
      <c r="G18" s="57"/>
      <c r="H18" s="57"/>
      <c r="I18" s="57"/>
      <c r="J18" s="57">
        <f>M18</f>
        <v>15112.095000000001</v>
      </c>
      <c r="K18" s="57">
        <v>9.7200000000000006</v>
      </c>
      <c r="L18" s="57">
        <f t="shared" ref="L18:L19" si="0">J18*K18</f>
        <v>146889.56340000001</v>
      </c>
      <c r="M18" s="57">
        <f>J16*365*J17*1.11</f>
        <v>15112.095000000001</v>
      </c>
    </row>
    <row r="19" spans="1:14" ht="18" customHeight="1">
      <c r="A19" s="61"/>
      <c r="B19" s="62" t="s">
        <v>85</v>
      </c>
      <c r="C19" s="57"/>
      <c r="D19" s="57"/>
      <c r="E19" s="57"/>
      <c r="F19" s="57"/>
      <c r="G19" s="57"/>
      <c r="H19" s="57"/>
      <c r="I19" s="57"/>
      <c r="J19" s="57">
        <v>12</v>
      </c>
      <c r="K19" s="58">
        <f>630*J16</f>
        <v>2349.9</v>
      </c>
      <c r="L19" s="58">
        <f t="shared" si="0"/>
        <v>28198.800000000003</v>
      </c>
      <c r="M19" s="57"/>
    </row>
    <row r="20" spans="1:14" ht="34.5" customHeight="1">
      <c r="A20" s="61"/>
      <c r="B20" s="62" t="s">
        <v>86</v>
      </c>
      <c r="C20" s="57"/>
      <c r="D20" s="57"/>
      <c r="E20" s="57"/>
      <c r="F20" s="57"/>
      <c r="G20" s="57"/>
      <c r="H20" s="57"/>
      <c r="I20" s="57"/>
      <c r="J20" s="57"/>
      <c r="K20" s="58"/>
      <c r="L20" s="58">
        <f>6%*L18</f>
        <v>8813.3738040000007</v>
      </c>
      <c r="M20" s="57"/>
    </row>
    <row r="21" spans="1:14" ht="14.25" customHeight="1">
      <c r="A21" s="366" t="s">
        <v>87</v>
      </c>
      <c r="B21" s="350"/>
      <c r="C21" s="350"/>
      <c r="D21" s="350"/>
      <c r="E21" s="350"/>
      <c r="F21" s="350"/>
      <c r="G21" s="350"/>
      <c r="H21" s="350"/>
      <c r="I21" s="350"/>
      <c r="J21" s="350"/>
      <c r="K21" s="351"/>
      <c r="L21" s="59">
        <f>SUM(L18:L20)</f>
        <v>183901.73720400003</v>
      </c>
      <c r="M21" s="57"/>
    </row>
    <row r="22" spans="1:14" ht="14.25" customHeight="1">
      <c r="A22" s="366" t="s">
        <v>88</v>
      </c>
      <c r="B22" s="350"/>
      <c r="C22" s="350"/>
      <c r="D22" s="350"/>
      <c r="E22" s="350"/>
      <c r="F22" s="350"/>
      <c r="G22" s="350"/>
      <c r="H22" s="350"/>
      <c r="I22" s="350"/>
      <c r="J22" s="350"/>
      <c r="K22" s="351"/>
      <c r="L22" s="63">
        <f>L21+L14</f>
        <v>231901.73720400003</v>
      </c>
      <c r="M22" s="57"/>
    </row>
    <row r="23" spans="1:14" ht="14.25" customHeight="1">
      <c r="A23" s="51" t="s">
        <v>89</v>
      </c>
      <c r="B23" s="51" t="s">
        <v>90</v>
      </c>
      <c r="C23" s="64"/>
      <c r="D23" s="64"/>
      <c r="E23" s="64"/>
      <c r="F23" s="64"/>
      <c r="G23" s="64"/>
      <c r="H23" s="64"/>
      <c r="I23" s="64"/>
      <c r="J23" s="64"/>
      <c r="K23" s="64"/>
      <c r="L23" s="61"/>
      <c r="M23" s="57"/>
    </row>
    <row r="24" spans="1:14" ht="14.25" customHeight="1">
      <c r="A24" s="55" t="s">
        <v>73</v>
      </c>
      <c r="B24" s="56" t="s">
        <v>91</v>
      </c>
      <c r="C24" s="57"/>
      <c r="D24" s="57"/>
      <c r="E24" s="57"/>
      <c r="F24" s="57"/>
      <c r="G24" s="57"/>
      <c r="H24" s="57"/>
      <c r="I24" s="57"/>
      <c r="J24" s="57"/>
      <c r="K24" s="57"/>
      <c r="L24" s="57"/>
      <c r="M24" s="57"/>
    </row>
    <row r="25" spans="1:14" ht="80.25" customHeight="1">
      <c r="A25" s="57"/>
      <c r="B25" s="62" t="s">
        <v>203</v>
      </c>
      <c r="C25" s="57" t="s">
        <v>93</v>
      </c>
      <c r="D25" s="57"/>
      <c r="E25" s="57"/>
      <c r="F25" s="57"/>
      <c r="G25" s="57"/>
      <c r="H25" s="57"/>
      <c r="I25" s="57"/>
      <c r="J25" s="57">
        <f>N25/10</f>
        <v>316.31386544999998</v>
      </c>
      <c r="K25" s="58">
        <v>150</v>
      </c>
      <c r="L25" s="58">
        <f>J25*K25</f>
        <v>47447.079817499995</v>
      </c>
      <c r="M25" s="73">
        <f>321*5*81*2/1000000*33.33</f>
        <v>8.6661333000000003</v>
      </c>
      <c r="N25">
        <f>M25*365</f>
        <v>3163.1386545</v>
      </c>
    </row>
    <row r="26" spans="1:14" ht="14.25" customHeight="1">
      <c r="A26" s="366" t="s">
        <v>77</v>
      </c>
      <c r="B26" s="350"/>
      <c r="C26" s="350"/>
      <c r="D26" s="350"/>
      <c r="E26" s="350"/>
      <c r="F26" s="350"/>
      <c r="G26" s="350"/>
      <c r="H26" s="350"/>
      <c r="I26" s="350"/>
      <c r="J26" s="350"/>
      <c r="K26" s="351"/>
      <c r="L26" s="59">
        <f>L25</f>
        <v>47447.079817499995</v>
      </c>
      <c r="M26" s="57"/>
    </row>
    <row r="27" spans="1:14" ht="40.5" customHeight="1">
      <c r="A27" s="55" t="s">
        <v>78</v>
      </c>
      <c r="B27" s="65" t="s">
        <v>94</v>
      </c>
      <c r="C27" s="57"/>
      <c r="D27" s="57"/>
      <c r="E27" s="57"/>
      <c r="F27" s="57"/>
      <c r="G27" s="57"/>
      <c r="H27" s="57"/>
      <c r="I27" s="57"/>
      <c r="J27" s="73">
        <v>0</v>
      </c>
      <c r="K27" s="58">
        <f>270000/5</f>
        <v>54000</v>
      </c>
      <c r="L27" s="58">
        <f>J27*K27</f>
        <v>0</v>
      </c>
      <c r="M27" s="57"/>
    </row>
    <row r="28" spans="1:14" ht="14.25" customHeight="1">
      <c r="A28" s="366" t="s">
        <v>95</v>
      </c>
      <c r="B28" s="350"/>
      <c r="C28" s="350"/>
      <c r="D28" s="350"/>
      <c r="E28" s="350"/>
      <c r="F28" s="350"/>
      <c r="G28" s="350"/>
      <c r="H28" s="350"/>
      <c r="I28" s="350"/>
      <c r="J28" s="350"/>
      <c r="K28" s="351"/>
      <c r="L28" s="59">
        <f>L27</f>
        <v>0</v>
      </c>
      <c r="M28" s="57"/>
    </row>
    <row r="29" spans="1:14" ht="45" customHeight="1">
      <c r="A29" s="55" t="s">
        <v>96</v>
      </c>
      <c r="B29" s="60" t="s">
        <v>97</v>
      </c>
      <c r="C29" s="57" t="s">
        <v>98</v>
      </c>
      <c r="D29" s="57"/>
      <c r="E29" s="57"/>
      <c r="F29" s="57"/>
      <c r="G29" s="57"/>
      <c r="H29" s="57"/>
      <c r="I29" s="57"/>
      <c r="J29" s="57">
        <v>2</v>
      </c>
      <c r="K29" s="58">
        <v>25000</v>
      </c>
      <c r="L29" s="58">
        <f>J29*K29</f>
        <v>50000</v>
      </c>
      <c r="M29" s="57"/>
    </row>
    <row r="30" spans="1:14" ht="14.25" customHeight="1">
      <c r="A30" s="366" t="s">
        <v>99</v>
      </c>
      <c r="B30" s="350"/>
      <c r="C30" s="350"/>
      <c r="D30" s="350"/>
      <c r="E30" s="350"/>
      <c r="F30" s="350"/>
      <c r="G30" s="350"/>
      <c r="H30" s="350"/>
      <c r="I30" s="350"/>
      <c r="J30" s="350"/>
      <c r="K30" s="351"/>
      <c r="L30" s="59">
        <f>L29</f>
        <v>50000</v>
      </c>
      <c r="M30" s="57"/>
    </row>
    <row r="31" spans="1:14" ht="14.25" customHeight="1">
      <c r="A31" s="55" t="s">
        <v>100</v>
      </c>
      <c r="B31" s="56" t="s">
        <v>101</v>
      </c>
      <c r="C31" s="57"/>
      <c r="D31" s="57"/>
      <c r="E31" s="57"/>
      <c r="F31" s="57"/>
      <c r="G31" s="57"/>
      <c r="H31" s="57"/>
      <c r="I31" s="64"/>
      <c r="J31" s="66"/>
      <c r="K31" s="66"/>
      <c r="L31" s="66"/>
      <c r="M31" s="66"/>
    </row>
    <row r="32" spans="1:14" ht="14.25" customHeight="1">
      <c r="A32" s="61"/>
      <c r="B32" s="56" t="s">
        <v>204</v>
      </c>
      <c r="C32" s="57"/>
      <c r="D32" s="57"/>
      <c r="E32" s="57"/>
      <c r="F32" s="57"/>
      <c r="G32" s="57"/>
      <c r="H32" s="64"/>
      <c r="I32" s="64" t="s">
        <v>103</v>
      </c>
      <c r="J32" s="66">
        <v>7.5</v>
      </c>
      <c r="K32" s="66"/>
      <c r="L32" s="66"/>
      <c r="M32" s="66"/>
    </row>
    <row r="33" spans="1:14" ht="14.25" customHeight="1">
      <c r="A33" s="57"/>
      <c r="B33" s="57" t="s">
        <v>104</v>
      </c>
      <c r="C33" s="57" t="s">
        <v>98</v>
      </c>
      <c r="D33" s="67">
        <v>403086</v>
      </c>
      <c r="E33" s="68">
        <v>0</v>
      </c>
      <c r="F33" s="58">
        <f>D33+E33</f>
        <v>403086</v>
      </c>
      <c r="G33" s="69">
        <v>0.01</v>
      </c>
      <c r="H33" s="58">
        <v>2</v>
      </c>
      <c r="I33" s="58">
        <f>F33*G33</f>
        <v>4030.86</v>
      </c>
      <c r="J33" s="58">
        <f>(1+(H33/100))^$J$32*I33</f>
        <v>4676.2637984042894</v>
      </c>
      <c r="K33" s="58"/>
      <c r="L33" s="58">
        <f>J33</f>
        <v>4676.2637984042894</v>
      </c>
      <c r="M33" s="58"/>
    </row>
    <row r="34" spans="1:14" ht="14.25" customHeight="1">
      <c r="A34" s="57"/>
      <c r="B34" s="57" t="s">
        <v>105</v>
      </c>
      <c r="C34" s="57"/>
      <c r="D34" s="67"/>
      <c r="E34" s="68"/>
      <c r="F34" s="58"/>
      <c r="G34" s="69"/>
      <c r="H34" s="58"/>
      <c r="I34" s="58"/>
      <c r="J34" s="58"/>
      <c r="K34" s="58"/>
      <c r="L34" s="58"/>
      <c r="M34" s="58"/>
    </row>
    <row r="35" spans="1:14" ht="14.25" customHeight="1">
      <c r="A35" s="57"/>
      <c r="B35" s="57" t="s">
        <v>106</v>
      </c>
      <c r="C35" s="57" t="s">
        <v>98</v>
      </c>
      <c r="D35" s="67">
        <v>400000</v>
      </c>
      <c r="E35" s="68">
        <v>0</v>
      </c>
      <c r="F35" s="58">
        <f t="shared" ref="F35:F40" si="1">D35+E35</f>
        <v>400000</v>
      </c>
      <c r="G35" s="69">
        <v>0.01</v>
      </c>
      <c r="H35" s="58">
        <v>2</v>
      </c>
      <c r="I35" s="58">
        <f t="shared" ref="I35:I40" si="2">F35*G35</f>
        <v>4000</v>
      </c>
      <c r="J35" s="58">
        <f t="shared" ref="J35:J40" si="3">(1+(H35/100))^$J$32*I35</f>
        <v>4640.4626292198582</v>
      </c>
      <c r="K35" s="58"/>
      <c r="L35" s="58">
        <f t="shared" ref="L35:L40" si="4">J35</f>
        <v>4640.4626292198582</v>
      </c>
      <c r="M35" s="58"/>
    </row>
    <row r="36" spans="1:14" ht="14.25" customHeight="1">
      <c r="A36" s="57"/>
      <c r="B36" s="57" t="s">
        <v>107</v>
      </c>
      <c r="C36" s="57" t="s">
        <v>98</v>
      </c>
      <c r="D36" s="67">
        <v>200000</v>
      </c>
      <c r="E36" s="68">
        <v>0</v>
      </c>
      <c r="F36" s="58">
        <f t="shared" si="1"/>
        <v>200000</v>
      </c>
      <c r="G36" s="69">
        <v>0.03</v>
      </c>
      <c r="H36" s="58">
        <v>3</v>
      </c>
      <c r="I36" s="58">
        <f t="shared" si="2"/>
        <v>6000</v>
      </c>
      <c r="J36" s="58">
        <f t="shared" si="3"/>
        <v>7489.1138993626973</v>
      </c>
      <c r="K36" s="58"/>
      <c r="L36" s="58">
        <f t="shared" si="4"/>
        <v>7489.1138993626973</v>
      </c>
      <c r="M36" s="58"/>
    </row>
    <row r="37" spans="1:14" ht="14.25" customHeight="1">
      <c r="A37" s="57"/>
      <c r="B37" s="57" t="s">
        <v>108</v>
      </c>
      <c r="C37" s="57" t="s">
        <v>98</v>
      </c>
      <c r="D37" s="67">
        <v>2642288</v>
      </c>
      <c r="E37" s="68">
        <v>1377892.65</v>
      </c>
      <c r="F37" s="58">
        <f t="shared" si="1"/>
        <v>4020180.65</v>
      </c>
      <c r="G37" s="69">
        <v>2.5000000000000001E-3</v>
      </c>
      <c r="H37" s="58">
        <v>2</v>
      </c>
      <c r="I37" s="58">
        <f t="shared" si="2"/>
        <v>10050.451625</v>
      </c>
      <c r="J37" s="58">
        <f t="shared" si="3"/>
        <v>11659.686293148623</v>
      </c>
      <c r="K37" s="58"/>
      <c r="L37" s="58">
        <f t="shared" si="4"/>
        <v>11659.686293148623</v>
      </c>
      <c r="M37" s="58"/>
    </row>
    <row r="38" spans="1:14" ht="14.25" customHeight="1">
      <c r="A38" s="57"/>
      <c r="B38" s="57" t="s">
        <v>109</v>
      </c>
      <c r="C38" s="57" t="s">
        <v>98</v>
      </c>
      <c r="D38" s="67">
        <v>1608052</v>
      </c>
      <c r="E38" s="68">
        <v>0</v>
      </c>
      <c r="F38" s="58">
        <f t="shared" si="1"/>
        <v>1608052</v>
      </c>
      <c r="G38" s="69">
        <v>5.0000000000000001E-3</v>
      </c>
      <c r="H38" s="58">
        <v>1.5</v>
      </c>
      <c r="I38" s="58">
        <f t="shared" si="2"/>
        <v>8040.26</v>
      </c>
      <c r="J38" s="58">
        <f t="shared" si="3"/>
        <v>8990.1183648817951</v>
      </c>
      <c r="K38" s="58"/>
      <c r="L38" s="58">
        <f t="shared" si="4"/>
        <v>8990.1183648817951</v>
      </c>
      <c r="M38" s="58"/>
    </row>
    <row r="39" spans="1:14" ht="14.25" customHeight="1">
      <c r="A39" s="57"/>
      <c r="B39" s="57" t="s">
        <v>110</v>
      </c>
      <c r="C39" s="57" t="s">
        <v>98</v>
      </c>
      <c r="D39" s="67">
        <v>60000</v>
      </c>
      <c r="E39" s="68">
        <v>0</v>
      </c>
      <c r="F39" s="58">
        <f t="shared" si="1"/>
        <v>60000</v>
      </c>
      <c r="G39" s="69">
        <v>5.0000000000000001E-3</v>
      </c>
      <c r="H39" s="58">
        <v>2.5</v>
      </c>
      <c r="I39" s="58">
        <f t="shared" si="2"/>
        <v>300</v>
      </c>
      <c r="J39" s="58">
        <f t="shared" si="3"/>
        <v>361.03578075424861</v>
      </c>
      <c r="K39" s="58"/>
      <c r="L39" s="58">
        <f t="shared" si="4"/>
        <v>361.03578075424861</v>
      </c>
      <c r="M39" s="58"/>
    </row>
    <row r="40" spans="1:14" ht="14.25" customHeight="1">
      <c r="A40" s="57"/>
      <c r="B40" s="57" t="s">
        <v>111</v>
      </c>
      <c r="C40" s="57" t="s">
        <v>98</v>
      </c>
      <c r="D40" s="67">
        <v>487920</v>
      </c>
      <c r="E40" s="68">
        <v>0</v>
      </c>
      <c r="F40" s="58">
        <f t="shared" si="1"/>
        <v>487920</v>
      </c>
      <c r="G40" s="69">
        <v>0.01</v>
      </c>
      <c r="H40" s="58">
        <v>5</v>
      </c>
      <c r="I40" s="58">
        <f t="shared" si="2"/>
        <v>4879.2</v>
      </c>
      <c r="J40" s="58">
        <f t="shared" si="3"/>
        <v>7035.0690327148377</v>
      </c>
      <c r="K40" s="58"/>
      <c r="L40" s="58">
        <f t="shared" si="4"/>
        <v>7035.0690327148377</v>
      </c>
      <c r="M40" s="58"/>
    </row>
    <row r="41" spans="1:14" ht="14.25" customHeight="1">
      <c r="A41" s="57"/>
      <c r="B41" s="57"/>
      <c r="C41" s="57"/>
      <c r="D41" s="67"/>
      <c r="E41" s="68"/>
      <c r="F41" s="58"/>
      <c r="G41" s="69"/>
      <c r="H41" s="70" t="s">
        <v>112</v>
      </c>
      <c r="I41" s="71">
        <f t="shared" ref="I41:J41" si="5">SUM(I33:I40)</f>
        <v>37300.771625000001</v>
      </c>
      <c r="J41" s="71">
        <f t="shared" si="5"/>
        <v>44851.749798486351</v>
      </c>
      <c r="K41" s="71"/>
      <c r="L41" s="71">
        <f>SUM(L33:L40)</f>
        <v>44851.749798486351</v>
      </c>
      <c r="M41" s="71"/>
    </row>
    <row r="42" spans="1:14" ht="14.25" customHeight="1">
      <c r="A42" s="57"/>
      <c r="B42" s="57" t="s">
        <v>113</v>
      </c>
      <c r="C42" s="57" t="s">
        <v>98</v>
      </c>
      <c r="D42" s="67">
        <v>450000</v>
      </c>
      <c r="E42" s="68">
        <v>0</v>
      </c>
      <c r="F42" s="58">
        <f>D42+E42</f>
        <v>450000</v>
      </c>
      <c r="G42" s="69">
        <v>2.5000000000000001E-2</v>
      </c>
      <c r="H42" s="58">
        <v>5</v>
      </c>
      <c r="I42" s="58">
        <f>F42*G42</f>
        <v>11250</v>
      </c>
      <c r="J42" s="58">
        <f>(1+(H42/100))^$J$32*I42</f>
        <v>16220.799847934482</v>
      </c>
      <c r="K42" s="58"/>
      <c r="L42" s="58">
        <f>J42</f>
        <v>16220.799847934482</v>
      </c>
      <c r="M42" s="58"/>
    </row>
    <row r="43" spans="1:14" ht="14.25" customHeight="1">
      <c r="A43" s="57"/>
      <c r="B43" s="57"/>
      <c r="C43" s="57"/>
      <c r="D43" s="67"/>
      <c r="E43" s="68"/>
      <c r="F43" s="58"/>
      <c r="G43" s="69"/>
      <c r="H43" s="70" t="s">
        <v>114</v>
      </c>
      <c r="I43" s="71">
        <f t="shared" ref="I43:J43" si="6">SUM(I42)</f>
        <v>11250</v>
      </c>
      <c r="J43" s="71">
        <f t="shared" si="6"/>
        <v>16220.799847934482</v>
      </c>
      <c r="K43" s="71"/>
      <c r="L43" s="71">
        <f>L42</f>
        <v>16220.799847934482</v>
      </c>
      <c r="M43" s="71"/>
    </row>
    <row r="44" spans="1:14" ht="14.25" customHeight="1">
      <c r="A44" s="72"/>
      <c r="B44" s="72"/>
      <c r="C44" s="72"/>
      <c r="D44" s="71">
        <f>SUM(D33:D42)</f>
        <v>6251346</v>
      </c>
      <c r="E44" s="72"/>
      <c r="F44" s="71">
        <f>SUM(F33:F42)</f>
        <v>7629238.6500000004</v>
      </c>
      <c r="G44" s="72"/>
      <c r="H44" s="56" t="s">
        <v>115</v>
      </c>
      <c r="I44" s="71">
        <f t="shared" ref="I44:J44" si="7">I41+I43</f>
        <v>48550.771625000001</v>
      </c>
      <c r="J44" s="71">
        <f t="shared" si="7"/>
        <v>61072.549646420834</v>
      </c>
      <c r="K44" s="71"/>
      <c r="L44" s="71">
        <f>L43+L41</f>
        <v>61072.549646420834</v>
      </c>
      <c r="M44" s="71"/>
    </row>
    <row r="45" spans="1:14" ht="14.25" customHeight="1">
      <c r="A45" s="366" t="s">
        <v>116</v>
      </c>
      <c r="B45" s="350"/>
      <c r="C45" s="350"/>
      <c r="D45" s="350"/>
      <c r="E45" s="350"/>
      <c r="F45" s="350"/>
      <c r="G45" s="350"/>
      <c r="H45" s="350"/>
      <c r="I45" s="350"/>
      <c r="J45" s="350"/>
      <c r="K45" s="351"/>
      <c r="L45" s="71">
        <f>L44</f>
        <v>61072.549646420834</v>
      </c>
      <c r="M45" s="71"/>
    </row>
    <row r="46" spans="1:14" ht="14.25" customHeight="1">
      <c r="A46" s="366" t="s">
        <v>117</v>
      </c>
      <c r="B46" s="350"/>
      <c r="C46" s="350"/>
      <c r="D46" s="350"/>
      <c r="E46" s="350"/>
      <c r="F46" s="350"/>
      <c r="G46" s="350"/>
      <c r="H46" s="350"/>
      <c r="I46" s="350"/>
      <c r="J46" s="350"/>
      <c r="K46" s="351"/>
      <c r="L46" s="63">
        <f>+L45+L30+L28+L26</f>
        <v>158519.62946392084</v>
      </c>
      <c r="M46" s="57">
        <f>L46/12</f>
        <v>13209.969121993403</v>
      </c>
      <c r="N46">
        <f>M46/8</f>
        <v>1651.2461402491754</v>
      </c>
    </row>
    <row r="47" spans="1:14" ht="14.25" customHeight="1">
      <c r="A47" s="51"/>
      <c r="B47" s="359" t="s">
        <v>118</v>
      </c>
      <c r="C47" s="350"/>
      <c r="D47" s="350"/>
      <c r="E47" s="350"/>
      <c r="F47" s="350"/>
      <c r="G47" s="350"/>
      <c r="H47" s="350"/>
      <c r="I47" s="350"/>
      <c r="J47" s="350"/>
      <c r="K47" s="351"/>
      <c r="L47" s="67">
        <f>1*2*350</f>
        <v>700</v>
      </c>
      <c r="M47" s="57"/>
    </row>
    <row r="48" spans="1:14" ht="14.25" customHeight="1">
      <c r="A48" s="51"/>
      <c r="B48" s="359" t="s">
        <v>119</v>
      </c>
      <c r="C48" s="350"/>
      <c r="D48" s="350"/>
      <c r="E48" s="350"/>
      <c r="F48" s="350"/>
      <c r="G48" s="350"/>
      <c r="H48" s="350"/>
      <c r="I48" s="350"/>
      <c r="J48" s="350"/>
      <c r="K48" s="351"/>
      <c r="L48" s="67">
        <f>2.92%*2.5*L46</f>
        <v>11571.932950866219</v>
      </c>
      <c r="M48" s="57"/>
    </row>
    <row r="49" spans="1:14" ht="14.25" customHeight="1">
      <c r="A49" s="51" t="s">
        <v>120</v>
      </c>
      <c r="B49" s="359" t="s">
        <v>121</v>
      </c>
      <c r="C49" s="350"/>
      <c r="D49" s="350"/>
      <c r="E49" s="350"/>
      <c r="F49" s="350"/>
      <c r="G49" s="350"/>
      <c r="H49" s="350"/>
      <c r="I49" s="350"/>
      <c r="J49" s="350"/>
      <c r="K49" s="351"/>
      <c r="L49" s="67">
        <f>SUM(L46:L48)</f>
        <v>170791.56241478707</v>
      </c>
      <c r="M49" s="57"/>
    </row>
    <row r="50" spans="1:14" ht="14.25" customHeight="1">
      <c r="A50" s="51" t="s">
        <v>122</v>
      </c>
      <c r="B50" s="359" t="s">
        <v>123</v>
      </c>
      <c r="C50" s="350"/>
      <c r="D50" s="350"/>
      <c r="E50" s="350"/>
      <c r="F50" s="350"/>
      <c r="G50" s="350"/>
      <c r="H50" s="350"/>
      <c r="I50" s="350"/>
      <c r="J50" s="350"/>
      <c r="K50" s="351"/>
      <c r="L50" s="67">
        <f>SUM(L49+L22)</f>
        <v>402693.29961878713</v>
      </c>
      <c r="M50" s="57"/>
    </row>
    <row r="51" spans="1:14" ht="14.25" customHeight="1">
      <c r="A51" s="51"/>
      <c r="B51" s="359" t="s">
        <v>124</v>
      </c>
      <c r="C51" s="350"/>
      <c r="D51" s="350"/>
      <c r="E51" s="350"/>
      <c r="F51" s="350"/>
      <c r="G51" s="350"/>
      <c r="H51" s="350"/>
      <c r="I51" s="350"/>
      <c r="J51" s="350"/>
      <c r="K51" s="351"/>
      <c r="L51" s="67">
        <f>L50*0.1</f>
        <v>40269.329961878713</v>
      </c>
      <c r="M51" s="57">
        <v>147531.85161179685</v>
      </c>
    </row>
    <row r="52" spans="1:14" ht="14.25" customHeight="1">
      <c r="A52" s="51"/>
      <c r="B52" s="360" t="s">
        <v>125</v>
      </c>
      <c r="C52" s="350"/>
      <c r="D52" s="350"/>
      <c r="E52" s="350"/>
      <c r="F52" s="350"/>
      <c r="G52" s="350"/>
      <c r="H52" s="350"/>
      <c r="I52" s="350"/>
      <c r="J52" s="350"/>
      <c r="K52" s="351"/>
      <c r="L52" s="63">
        <f>L50*0.18</f>
        <v>72484.793931381675</v>
      </c>
      <c r="M52" s="57">
        <v>6638.9333225308565</v>
      </c>
      <c r="N52">
        <v>79667.199870370285</v>
      </c>
    </row>
    <row r="53" spans="1:14" ht="14.25" customHeight="1">
      <c r="A53" s="51"/>
      <c r="B53" s="360" t="s">
        <v>126</v>
      </c>
      <c r="C53" s="350"/>
      <c r="D53" s="350"/>
      <c r="E53" s="350"/>
      <c r="F53" s="350"/>
      <c r="G53" s="350"/>
      <c r="H53" s="350"/>
      <c r="I53" s="350"/>
      <c r="J53" s="350"/>
      <c r="K53" s="351"/>
      <c r="L53" s="63">
        <f>(L50-L21)*0.01</f>
        <v>2187.9156241478709</v>
      </c>
      <c r="M53" s="57"/>
    </row>
    <row r="54" spans="1:14" ht="14.25" customHeight="1">
      <c r="A54" s="51"/>
      <c r="B54" s="360" t="s">
        <v>127</v>
      </c>
      <c r="C54" s="350"/>
      <c r="D54" s="350"/>
      <c r="E54" s="350"/>
      <c r="F54" s="350"/>
      <c r="G54" s="350"/>
      <c r="H54" s="350"/>
      <c r="I54" s="350"/>
      <c r="J54" s="350"/>
      <c r="K54" s="351"/>
      <c r="L54" s="63">
        <f>L49*0.05</f>
        <v>8539.5781207393538</v>
      </c>
      <c r="M54" s="57"/>
    </row>
    <row r="55" spans="1:14" ht="14.25" customHeight="1">
      <c r="A55" s="51" t="s">
        <v>128</v>
      </c>
      <c r="B55" s="360" t="s">
        <v>129</v>
      </c>
      <c r="C55" s="350"/>
      <c r="D55" s="350"/>
      <c r="E55" s="350"/>
      <c r="F55" s="350"/>
      <c r="G55" s="350"/>
      <c r="H55" s="350"/>
      <c r="I55" s="350"/>
      <c r="J55" s="350"/>
      <c r="K55" s="351"/>
      <c r="L55" s="63">
        <f>SUM(L51:L54)</f>
        <v>123481.61763814763</v>
      </c>
      <c r="M55" s="57"/>
    </row>
    <row r="56" spans="1:14" ht="14.25" customHeight="1">
      <c r="A56" s="51" t="s">
        <v>130</v>
      </c>
      <c r="B56" s="360" t="s">
        <v>131</v>
      </c>
      <c r="C56" s="350"/>
      <c r="D56" s="350"/>
      <c r="E56" s="350"/>
      <c r="F56" s="350"/>
      <c r="G56" s="350"/>
      <c r="H56" s="350"/>
      <c r="I56" s="350"/>
      <c r="J56" s="350"/>
      <c r="K56" s="351"/>
      <c r="L56" s="63">
        <f>L50+L55</f>
        <v>526174.9172569348</v>
      </c>
      <c r="M56" s="57"/>
    </row>
    <row r="57" spans="1:14" ht="14.25" customHeight="1">
      <c r="A57" s="51" t="s">
        <v>132</v>
      </c>
      <c r="B57" s="360" t="s">
        <v>133</v>
      </c>
      <c r="C57" s="350"/>
      <c r="D57" s="350"/>
      <c r="E57" s="350"/>
      <c r="F57" s="350"/>
      <c r="G57" s="350"/>
      <c r="H57" s="350"/>
      <c r="I57" s="350"/>
      <c r="J57" s="350"/>
      <c r="K57" s="351"/>
      <c r="L57" s="63">
        <f>L56*0.005</f>
        <v>2630.874586284674</v>
      </c>
      <c r="M57" s="57"/>
    </row>
    <row r="58" spans="1:14" ht="14.25" customHeight="1">
      <c r="A58" s="51" t="s">
        <v>134</v>
      </c>
      <c r="B58" s="360" t="s">
        <v>135</v>
      </c>
      <c r="C58" s="350"/>
      <c r="D58" s="350"/>
      <c r="E58" s="350"/>
      <c r="F58" s="350"/>
      <c r="G58" s="350"/>
      <c r="H58" s="350"/>
      <c r="I58" s="350"/>
      <c r="J58" s="350"/>
      <c r="K58" s="351"/>
      <c r="L58" s="63">
        <f>L56+L57</f>
        <v>528805.79184321943</v>
      </c>
      <c r="M58" s="57"/>
    </row>
    <row r="59" spans="1:14" ht="14.25" customHeight="1">
      <c r="A59" s="51" t="s">
        <v>136</v>
      </c>
      <c r="B59" s="360" t="s">
        <v>137</v>
      </c>
      <c r="C59" s="350"/>
      <c r="D59" s="350"/>
      <c r="E59" s="350"/>
      <c r="F59" s="350"/>
      <c r="G59" s="350"/>
      <c r="H59" s="350"/>
      <c r="I59" s="350"/>
      <c r="J59" s="350"/>
      <c r="K59" s="351"/>
      <c r="L59" s="63">
        <f>L58*5</f>
        <v>2644028.9592160974</v>
      </c>
      <c r="M59" s="57"/>
    </row>
    <row r="60" spans="1:14" ht="14.25" customHeight="1">
      <c r="A60" s="51" t="s">
        <v>138</v>
      </c>
      <c r="B60" s="360" t="s">
        <v>139</v>
      </c>
      <c r="C60" s="350"/>
      <c r="D60" s="350"/>
      <c r="E60" s="350"/>
      <c r="F60" s="350"/>
      <c r="G60" s="350"/>
      <c r="H60" s="350"/>
      <c r="I60" s="350"/>
      <c r="J60" s="350"/>
      <c r="K60" s="351"/>
      <c r="L60" s="63">
        <f>ROUND(L59,0)</f>
        <v>2644029</v>
      </c>
    </row>
    <row r="61" spans="1:14" ht="14.25" customHeight="1">
      <c r="A61" s="76"/>
      <c r="B61" s="77"/>
      <c r="C61" s="77"/>
      <c r="D61" s="77"/>
      <c r="E61" s="77"/>
      <c r="F61" s="77"/>
      <c r="G61" s="77"/>
      <c r="H61" s="77"/>
      <c r="I61" s="77"/>
      <c r="J61" s="77"/>
      <c r="K61" s="77"/>
      <c r="L61" s="78"/>
    </row>
    <row r="62" spans="1:14" ht="14.25" customHeight="1">
      <c r="A62" s="76"/>
      <c r="B62" s="77"/>
      <c r="C62" s="77"/>
      <c r="D62" s="77"/>
      <c r="E62" s="77"/>
      <c r="F62" s="77"/>
      <c r="G62" s="77"/>
      <c r="H62" s="77"/>
      <c r="I62" s="77"/>
      <c r="J62" s="77"/>
      <c r="K62" s="77"/>
      <c r="L62" s="78"/>
    </row>
    <row r="63" spans="1:14" ht="14.25" customHeight="1">
      <c r="A63" s="76"/>
      <c r="B63" s="77"/>
      <c r="C63" s="77"/>
      <c r="D63" s="77"/>
      <c r="E63" s="77"/>
      <c r="F63" s="77"/>
      <c r="G63" s="77"/>
      <c r="H63" s="77"/>
      <c r="I63" s="77"/>
      <c r="J63" s="77"/>
      <c r="K63" s="77"/>
      <c r="L63" s="78"/>
    </row>
    <row r="64" spans="1:14" ht="14.25" customHeight="1"/>
    <row r="65" spans="2:12" ht="14.25" customHeight="1"/>
    <row r="66" spans="2:12" ht="14.25" customHeight="1"/>
    <row r="67" spans="2:12" ht="14.25" customHeight="1"/>
    <row r="68" spans="2:12" ht="14.25" customHeight="1"/>
    <row r="69" spans="2:12" ht="14.25" customHeight="1">
      <c r="B69" t="s">
        <v>140</v>
      </c>
      <c r="E69" t="s">
        <v>141</v>
      </c>
      <c r="J69" s="361" t="s">
        <v>142</v>
      </c>
      <c r="K69" s="334"/>
      <c r="L69" s="334"/>
    </row>
    <row r="70" spans="2:12" ht="14.25" customHeight="1">
      <c r="J70" s="361" t="s">
        <v>143</v>
      </c>
      <c r="K70" s="334"/>
      <c r="L70" s="334"/>
    </row>
    <row r="71" spans="2:12" ht="14.25" customHeight="1"/>
    <row r="72" spans="2:12" ht="14.25" customHeight="1"/>
    <row r="73" spans="2:12" ht="14.25" customHeight="1"/>
    <row r="74" spans="2:12" ht="14.25" customHeight="1"/>
    <row r="75" spans="2:12" ht="14.25" customHeight="1"/>
    <row r="76" spans="2:12" ht="14.25" customHeight="1"/>
    <row r="77" spans="2:12" ht="14.25" customHeight="1"/>
    <row r="78" spans="2:12" ht="14.25" customHeight="1"/>
    <row r="79" spans="2:12" ht="14.25" customHeight="1"/>
    <row r="80" spans="2:12"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32">
    <mergeCell ref="D7:L7"/>
    <mergeCell ref="D8:L8"/>
    <mergeCell ref="D6:L6"/>
    <mergeCell ref="A1:L1"/>
    <mergeCell ref="A2:L2"/>
    <mergeCell ref="D3:L3"/>
    <mergeCell ref="D4:L4"/>
    <mergeCell ref="D5:L5"/>
    <mergeCell ref="A14:K14"/>
    <mergeCell ref="A21:K21"/>
    <mergeCell ref="A22:K22"/>
    <mergeCell ref="B58:K58"/>
    <mergeCell ref="B48:K48"/>
    <mergeCell ref="B47:K47"/>
    <mergeCell ref="B52:K52"/>
    <mergeCell ref="B53:K53"/>
    <mergeCell ref="A26:K26"/>
    <mergeCell ref="A28:K28"/>
    <mergeCell ref="A30:K30"/>
    <mergeCell ref="A45:K45"/>
    <mergeCell ref="A46:K46"/>
    <mergeCell ref="B60:K60"/>
    <mergeCell ref="J69:L69"/>
    <mergeCell ref="J70:L70"/>
    <mergeCell ref="B49:K49"/>
    <mergeCell ref="B50:K50"/>
    <mergeCell ref="B59:K59"/>
    <mergeCell ref="B51:K51"/>
    <mergeCell ref="B54:K54"/>
    <mergeCell ref="B55:K55"/>
    <mergeCell ref="B56:K56"/>
    <mergeCell ref="B57:K57"/>
  </mergeCells>
  <pageMargins left="0.7" right="0.7" top="0.75" bottom="0.75" header="0" footer="0"/>
  <pageSetup paperSize="9" scale="79" orientation="landscape" r:id="rId1"/>
  <rowBreaks count="2" manualBreakCount="2">
    <brk id="24" max="11" man="1"/>
    <brk id="52" max="11" man="1"/>
  </rowBreaks>
  <colBreaks count="1" manualBreakCount="1">
    <brk id="12"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100"/>
  <sheetViews>
    <sheetView view="pageBreakPreview" zoomScale="60" zoomScaleNormal="100" workbookViewId="0">
      <selection activeCell="K83" sqref="K83"/>
    </sheetView>
  </sheetViews>
  <sheetFormatPr defaultColWidth="14.42578125" defaultRowHeight="15" customHeight="1"/>
  <cols>
    <col min="1" max="1" width="8.7109375" customWidth="1"/>
    <col min="2" max="2" width="27.85546875" customWidth="1"/>
    <col min="3" max="3" width="10" customWidth="1"/>
    <col min="4" max="4" width="14.28515625" customWidth="1"/>
    <col min="5" max="5" width="12" customWidth="1"/>
    <col min="6" max="6" width="14.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 min="14" max="21" width="8.7109375" customWidth="1"/>
  </cols>
  <sheetData>
    <row r="1" spans="1:21" ht="26.25" customHeight="1">
      <c r="A1" s="362" t="s">
        <v>205</v>
      </c>
      <c r="B1" s="334"/>
      <c r="C1" s="334"/>
      <c r="D1" s="334"/>
      <c r="E1" s="334"/>
      <c r="F1" s="334"/>
      <c r="G1" s="334"/>
      <c r="H1" s="334"/>
      <c r="I1" s="334"/>
      <c r="J1" s="334"/>
      <c r="K1" s="334"/>
      <c r="L1" s="334"/>
    </row>
    <row r="2" spans="1:21" ht="47.25" customHeight="1">
      <c r="A2" s="363" t="s">
        <v>206</v>
      </c>
      <c r="B2" s="364"/>
      <c r="C2" s="364"/>
      <c r="D2" s="364"/>
      <c r="E2" s="364"/>
      <c r="F2" s="364"/>
      <c r="G2" s="364"/>
      <c r="H2" s="364"/>
      <c r="I2" s="364"/>
      <c r="J2" s="364"/>
      <c r="K2" s="364"/>
      <c r="L2" s="365"/>
    </row>
    <row r="3" spans="1:21" ht="20.25" customHeight="1">
      <c r="A3" s="44">
        <v>1</v>
      </c>
      <c r="B3" s="45" t="s">
        <v>50</v>
      </c>
      <c r="C3" s="46" t="s">
        <v>51</v>
      </c>
      <c r="D3" s="367" t="s">
        <v>52</v>
      </c>
      <c r="E3" s="350"/>
      <c r="F3" s="350"/>
      <c r="G3" s="350"/>
      <c r="H3" s="350"/>
      <c r="I3" s="350"/>
      <c r="J3" s="350"/>
      <c r="K3" s="350"/>
      <c r="L3" s="351"/>
    </row>
    <row r="4" spans="1:21" ht="20.25" customHeight="1">
      <c r="A4" s="44">
        <v>2</v>
      </c>
      <c r="B4" s="45" t="s">
        <v>54</v>
      </c>
      <c r="C4" s="46" t="s">
        <v>51</v>
      </c>
      <c r="D4" s="367" t="s">
        <v>207</v>
      </c>
      <c r="E4" s="350"/>
      <c r="F4" s="350"/>
      <c r="G4" s="350"/>
      <c r="H4" s="350"/>
      <c r="I4" s="350"/>
      <c r="J4" s="350"/>
      <c r="K4" s="350"/>
      <c r="L4" s="351"/>
    </row>
    <row r="5" spans="1:21" ht="20.25" customHeight="1">
      <c r="A5" s="44">
        <v>3</v>
      </c>
      <c r="B5" s="45" t="s">
        <v>56</v>
      </c>
      <c r="C5" s="46" t="s">
        <v>51</v>
      </c>
      <c r="D5" s="367" t="s">
        <v>207</v>
      </c>
      <c r="E5" s="350"/>
      <c r="F5" s="350"/>
      <c r="G5" s="350"/>
      <c r="H5" s="350"/>
      <c r="I5" s="350"/>
      <c r="J5" s="350"/>
      <c r="K5" s="350"/>
      <c r="L5" s="351"/>
    </row>
    <row r="6" spans="1:21" ht="20.25" customHeight="1">
      <c r="A6" s="44">
        <v>4</v>
      </c>
      <c r="B6" s="45" t="s">
        <v>58</v>
      </c>
      <c r="C6" s="46" t="s">
        <v>51</v>
      </c>
      <c r="D6" s="367" t="s">
        <v>208</v>
      </c>
      <c r="E6" s="350"/>
      <c r="F6" s="350"/>
      <c r="G6" s="350"/>
      <c r="H6" s="350"/>
      <c r="I6" s="350"/>
      <c r="J6" s="350"/>
      <c r="K6" s="350"/>
      <c r="L6" s="351"/>
    </row>
    <row r="7" spans="1:21" ht="20.25" customHeight="1">
      <c r="A7" s="44">
        <v>5</v>
      </c>
      <c r="B7" s="45" t="s">
        <v>59</v>
      </c>
      <c r="C7" s="46" t="s">
        <v>51</v>
      </c>
      <c r="D7" s="367" t="s">
        <v>209</v>
      </c>
      <c r="E7" s="350"/>
      <c r="F7" s="350"/>
      <c r="G7" s="350"/>
      <c r="H7" s="350"/>
      <c r="I7" s="350"/>
      <c r="J7" s="350"/>
      <c r="K7" s="350"/>
      <c r="L7" s="351"/>
    </row>
    <row r="8" spans="1:21" ht="36" customHeight="1">
      <c r="A8" s="44">
        <v>6</v>
      </c>
      <c r="B8" s="47" t="s">
        <v>61</v>
      </c>
      <c r="C8" s="46" t="s">
        <v>51</v>
      </c>
      <c r="D8" s="367">
        <v>2020</v>
      </c>
      <c r="E8" s="350"/>
      <c r="F8" s="350"/>
      <c r="G8" s="350"/>
      <c r="H8" s="350"/>
      <c r="I8" s="350"/>
      <c r="J8" s="350"/>
      <c r="K8" s="350"/>
      <c r="L8" s="351"/>
    </row>
    <row r="9" spans="1:21" ht="40.5" customHeight="1">
      <c r="A9" s="48" t="s">
        <v>62</v>
      </c>
      <c r="B9" s="48" t="s">
        <v>28</v>
      </c>
      <c r="C9" s="48" t="s">
        <v>30</v>
      </c>
      <c r="D9" s="48" t="s">
        <v>63</v>
      </c>
      <c r="E9" s="48" t="s">
        <v>64</v>
      </c>
      <c r="F9" s="48" t="s">
        <v>65</v>
      </c>
      <c r="G9" s="48" t="s">
        <v>66</v>
      </c>
      <c r="H9" s="48" t="s">
        <v>67</v>
      </c>
      <c r="I9" s="48" t="s">
        <v>68</v>
      </c>
      <c r="J9" s="48" t="s">
        <v>29</v>
      </c>
      <c r="K9" s="48" t="s">
        <v>31</v>
      </c>
      <c r="L9" s="48" t="s">
        <v>69</v>
      </c>
      <c r="M9" s="49" t="s">
        <v>70</v>
      </c>
      <c r="N9" s="50"/>
      <c r="O9" s="50"/>
      <c r="P9" s="50"/>
      <c r="Q9" s="50"/>
      <c r="R9" s="50"/>
      <c r="S9" s="50"/>
      <c r="T9" s="50"/>
      <c r="U9" s="50"/>
    </row>
    <row r="10" spans="1:21" ht="14.25" customHeight="1">
      <c r="A10" s="51">
        <v>1</v>
      </c>
      <c r="B10" s="51">
        <v>2</v>
      </c>
      <c r="C10" s="51">
        <v>3</v>
      </c>
      <c r="D10" s="51">
        <v>4</v>
      </c>
      <c r="E10" s="51">
        <v>5</v>
      </c>
      <c r="F10" s="51">
        <v>6</v>
      </c>
      <c r="G10" s="51">
        <v>7</v>
      </c>
      <c r="H10" s="51">
        <v>8</v>
      </c>
      <c r="I10" s="51">
        <v>9</v>
      </c>
      <c r="J10" s="51">
        <v>10</v>
      </c>
      <c r="K10" s="51">
        <v>11</v>
      </c>
      <c r="L10" s="51">
        <v>12</v>
      </c>
      <c r="M10" s="52">
        <v>13</v>
      </c>
      <c r="N10" s="53"/>
      <c r="O10" s="53"/>
      <c r="P10" s="53"/>
      <c r="Q10" s="53"/>
      <c r="R10" s="53"/>
      <c r="S10" s="53"/>
      <c r="T10" s="53"/>
      <c r="U10" s="53"/>
    </row>
    <row r="11" spans="1:21" ht="17.25" customHeight="1">
      <c r="A11" s="51" t="s">
        <v>71</v>
      </c>
      <c r="B11" s="54" t="s">
        <v>72</v>
      </c>
      <c r="C11" s="52"/>
      <c r="D11" s="52"/>
      <c r="E11" s="52"/>
      <c r="F11" s="52"/>
      <c r="G11" s="52"/>
      <c r="H11" s="52"/>
      <c r="I11" s="52"/>
      <c r="J11" s="52"/>
      <c r="K11" s="52"/>
      <c r="L11" s="52"/>
      <c r="M11" s="52"/>
      <c r="N11" s="53"/>
      <c r="O11" s="53"/>
      <c r="P11" s="53"/>
      <c r="Q11" s="53"/>
      <c r="R11" s="53"/>
      <c r="S11" s="53"/>
      <c r="T11" s="53"/>
      <c r="U11" s="53"/>
    </row>
    <row r="12" spans="1:21" ht="14.25" customHeight="1">
      <c r="A12" s="55" t="s">
        <v>73</v>
      </c>
      <c r="B12" s="56" t="s">
        <v>74</v>
      </c>
      <c r="C12" s="57"/>
      <c r="D12" s="57"/>
      <c r="E12" s="57"/>
      <c r="F12" s="57"/>
      <c r="G12" s="57"/>
      <c r="H12" s="57"/>
      <c r="I12" s="57"/>
      <c r="J12" s="57"/>
      <c r="K12" s="57"/>
      <c r="L12" s="57"/>
      <c r="M12" s="57"/>
    </row>
    <row r="13" spans="1:21" ht="14.25" customHeight="1">
      <c r="A13" s="57"/>
      <c r="B13" s="57" t="s">
        <v>75</v>
      </c>
      <c r="C13" s="57" t="s">
        <v>76</v>
      </c>
      <c r="D13" s="57"/>
      <c r="E13" s="57"/>
      <c r="F13" s="57"/>
      <c r="G13" s="57"/>
      <c r="H13" s="57"/>
      <c r="I13" s="57"/>
      <c r="J13" s="58">
        <v>1</v>
      </c>
      <c r="K13" s="58">
        <v>4000</v>
      </c>
      <c r="L13" s="58">
        <f>12*4000</f>
        <v>48000</v>
      </c>
      <c r="M13" s="57"/>
    </row>
    <row r="14" spans="1:21" ht="14.25" customHeight="1">
      <c r="A14" s="366" t="s">
        <v>77</v>
      </c>
      <c r="B14" s="350"/>
      <c r="C14" s="350"/>
      <c r="D14" s="350"/>
      <c r="E14" s="350"/>
      <c r="F14" s="350"/>
      <c r="G14" s="350"/>
      <c r="H14" s="350"/>
      <c r="I14" s="350"/>
      <c r="J14" s="350"/>
      <c r="K14" s="351"/>
      <c r="L14" s="59">
        <f>L13</f>
        <v>48000</v>
      </c>
      <c r="M14" s="57"/>
    </row>
    <row r="15" spans="1:21" ht="31.5" customHeight="1">
      <c r="A15" s="55" t="s">
        <v>78</v>
      </c>
      <c r="B15" s="60" t="s">
        <v>79</v>
      </c>
      <c r="C15" s="57"/>
      <c r="D15" s="57"/>
      <c r="E15" s="57"/>
      <c r="F15" s="57"/>
      <c r="G15" s="57"/>
      <c r="H15" s="57"/>
      <c r="I15" s="57"/>
      <c r="J15" s="57"/>
      <c r="K15" s="57"/>
      <c r="L15" s="57"/>
      <c r="M15" s="57"/>
    </row>
    <row r="16" spans="1:21" ht="54" customHeight="1">
      <c r="A16" s="61"/>
      <c r="B16" s="62" t="s">
        <v>210</v>
      </c>
      <c r="C16" s="57" t="s">
        <v>81</v>
      </c>
      <c r="D16" s="73">
        <v>7.5</v>
      </c>
      <c r="E16" s="57"/>
      <c r="F16" s="57"/>
      <c r="G16" s="57"/>
      <c r="H16" s="57"/>
      <c r="I16" s="57"/>
      <c r="J16" s="57">
        <f>D16*0.746</f>
        <v>5.5949999999999998</v>
      </c>
      <c r="K16" s="57"/>
      <c r="L16" s="57"/>
      <c r="M16" s="57">
        <f>(0.76*5)</f>
        <v>3.8</v>
      </c>
    </row>
    <row r="17" spans="1:14" ht="18" customHeight="1">
      <c r="A17" s="61"/>
      <c r="B17" s="62" t="s">
        <v>82</v>
      </c>
      <c r="C17" s="57"/>
      <c r="D17" s="57"/>
      <c r="E17" s="57"/>
      <c r="F17" s="57"/>
      <c r="G17" s="57"/>
      <c r="H17" s="57"/>
      <c r="I17" s="57"/>
      <c r="J17" s="57">
        <v>10</v>
      </c>
      <c r="K17" s="57"/>
      <c r="L17" s="57"/>
      <c r="M17" s="57"/>
    </row>
    <row r="18" spans="1:14" ht="52.5" customHeight="1">
      <c r="A18" s="61"/>
      <c r="B18" s="62" t="s">
        <v>83</v>
      </c>
      <c r="C18" s="57" t="s">
        <v>84</v>
      </c>
      <c r="D18" s="57">
        <v>10</v>
      </c>
      <c r="E18" s="57"/>
      <c r="F18" s="57"/>
      <c r="G18" s="57"/>
      <c r="H18" s="57"/>
      <c r="I18" s="57"/>
      <c r="J18" s="57">
        <f>M18</f>
        <v>22668.142500000002</v>
      </c>
      <c r="K18" s="57">
        <v>9.7200000000000006</v>
      </c>
      <c r="L18" s="57">
        <f t="shared" ref="L18:L19" si="0">J18*K18</f>
        <v>220334.34510000004</v>
      </c>
      <c r="M18" s="57">
        <f>J16*365*J17*1.11</f>
        <v>22668.142500000002</v>
      </c>
    </row>
    <row r="19" spans="1:14" ht="18" customHeight="1">
      <c r="A19" s="61"/>
      <c r="B19" s="62" t="s">
        <v>85</v>
      </c>
      <c r="C19" s="57"/>
      <c r="D19" s="57"/>
      <c r="E19" s="57"/>
      <c r="F19" s="57"/>
      <c r="G19" s="57"/>
      <c r="H19" s="57"/>
      <c r="I19" s="57"/>
      <c r="J19" s="57">
        <v>12</v>
      </c>
      <c r="K19" s="58">
        <f>630*J16</f>
        <v>3524.85</v>
      </c>
      <c r="L19" s="58">
        <f t="shared" si="0"/>
        <v>42298.2</v>
      </c>
      <c r="M19" s="57"/>
    </row>
    <row r="20" spans="1:14" ht="34.5" customHeight="1">
      <c r="A20" s="61"/>
      <c r="B20" s="62" t="s">
        <v>86</v>
      </c>
      <c r="C20" s="57"/>
      <c r="D20" s="57"/>
      <c r="E20" s="57"/>
      <c r="F20" s="57"/>
      <c r="G20" s="57"/>
      <c r="H20" s="57"/>
      <c r="I20" s="57"/>
      <c r="J20" s="57"/>
      <c r="K20" s="58"/>
      <c r="L20" s="58">
        <f>6%*L18</f>
        <v>13220.060706000002</v>
      </c>
      <c r="M20" s="57"/>
    </row>
    <row r="21" spans="1:14" ht="14.25" customHeight="1">
      <c r="A21" s="366" t="s">
        <v>87</v>
      </c>
      <c r="B21" s="350"/>
      <c r="C21" s="350"/>
      <c r="D21" s="350"/>
      <c r="E21" s="350"/>
      <c r="F21" s="350"/>
      <c r="G21" s="350"/>
      <c r="H21" s="350"/>
      <c r="I21" s="350"/>
      <c r="J21" s="350"/>
      <c r="K21" s="351"/>
      <c r="L21" s="59">
        <f>SUM(L18:L20)</f>
        <v>275852.60580600007</v>
      </c>
      <c r="M21" s="57"/>
    </row>
    <row r="22" spans="1:14" ht="14.25" customHeight="1">
      <c r="A22" s="366" t="s">
        <v>88</v>
      </c>
      <c r="B22" s="350"/>
      <c r="C22" s="350"/>
      <c r="D22" s="350"/>
      <c r="E22" s="350"/>
      <c r="F22" s="350"/>
      <c r="G22" s="350"/>
      <c r="H22" s="350"/>
      <c r="I22" s="350"/>
      <c r="J22" s="350"/>
      <c r="K22" s="351"/>
      <c r="L22" s="63">
        <f>L21+L14</f>
        <v>323852.60580600007</v>
      </c>
      <c r="M22" s="57"/>
    </row>
    <row r="23" spans="1:14" ht="14.25" customHeight="1">
      <c r="A23" s="51" t="s">
        <v>89</v>
      </c>
      <c r="B23" s="51" t="s">
        <v>90</v>
      </c>
      <c r="C23" s="64"/>
      <c r="D23" s="64"/>
      <c r="E23" s="64"/>
      <c r="F23" s="64"/>
      <c r="G23" s="64"/>
      <c r="H23" s="64"/>
      <c r="I23" s="64"/>
      <c r="J23" s="64"/>
      <c r="K23" s="64"/>
      <c r="L23" s="61"/>
      <c r="M23" s="57"/>
    </row>
    <row r="24" spans="1:14" ht="14.25" customHeight="1">
      <c r="A24" s="55" t="s">
        <v>73</v>
      </c>
      <c r="B24" s="56" t="s">
        <v>91</v>
      </c>
      <c r="C24" s="57"/>
      <c r="D24" s="57"/>
      <c r="E24" s="57"/>
      <c r="F24" s="57"/>
      <c r="G24" s="57"/>
      <c r="H24" s="57"/>
      <c r="I24" s="57"/>
      <c r="J24" s="57"/>
      <c r="K24" s="57"/>
      <c r="L24" s="57"/>
      <c r="M24" s="57"/>
    </row>
    <row r="25" spans="1:14" ht="80.25" customHeight="1">
      <c r="A25" s="57"/>
      <c r="B25" s="62" t="s">
        <v>211</v>
      </c>
      <c r="C25" s="57" t="s">
        <v>93</v>
      </c>
      <c r="D25" s="57"/>
      <c r="E25" s="57"/>
      <c r="F25" s="57"/>
      <c r="G25" s="57"/>
      <c r="H25" s="57"/>
      <c r="I25" s="57"/>
      <c r="J25" s="57">
        <f>N25/10</f>
        <v>657.26276715000006</v>
      </c>
      <c r="K25" s="58">
        <v>150</v>
      </c>
      <c r="L25" s="58">
        <f>J25*K25</f>
        <v>98589.415072500007</v>
      </c>
      <c r="M25" s="73">
        <f>667*5*81*2/1000000*33.33</f>
        <v>18.007199100000001</v>
      </c>
      <c r="N25">
        <f>M25*365</f>
        <v>6572.6276715000004</v>
      </c>
    </row>
    <row r="26" spans="1:14" ht="14.25" customHeight="1">
      <c r="A26" s="366" t="s">
        <v>77</v>
      </c>
      <c r="B26" s="350"/>
      <c r="C26" s="350"/>
      <c r="D26" s="350"/>
      <c r="E26" s="350"/>
      <c r="F26" s="350"/>
      <c r="G26" s="350"/>
      <c r="H26" s="350"/>
      <c r="I26" s="350"/>
      <c r="J26" s="350"/>
      <c r="K26" s="351"/>
      <c r="L26" s="59">
        <f>L25</f>
        <v>98589.415072500007</v>
      </c>
      <c r="M26" s="57"/>
    </row>
    <row r="27" spans="1:14" ht="40.5" customHeight="1">
      <c r="A27" s="55" t="s">
        <v>78</v>
      </c>
      <c r="B27" s="65" t="s">
        <v>94</v>
      </c>
      <c r="C27" s="57"/>
      <c r="D27" s="57"/>
      <c r="E27" s="57"/>
      <c r="F27" s="57"/>
      <c r="G27" s="57"/>
      <c r="H27" s="57"/>
      <c r="I27" s="57"/>
      <c r="J27" s="73">
        <v>1</v>
      </c>
      <c r="K27" s="58">
        <f>270000/5</f>
        <v>54000</v>
      </c>
      <c r="L27" s="58">
        <f>J27*K27</f>
        <v>54000</v>
      </c>
      <c r="M27" s="57"/>
    </row>
    <row r="28" spans="1:14" ht="14.25" customHeight="1">
      <c r="A28" s="366" t="s">
        <v>95</v>
      </c>
      <c r="B28" s="350"/>
      <c r="C28" s="350"/>
      <c r="D28" s="350"/>
      <c r="E28" s="350"/>
      <c r="F28" s="350"/>
      <c r="G28" s="350"/>
      <c r="H28" s="350"/>
      <c r="I28" s="350"/>
      <c r="J28" s="350"/>
      <c r="K28" s="351"/>
      <c r="L28" s="59">
        <f>L27</f>
        <v>54000</v>
      </c>
      <c r="M28" s="57"/>
    </row>
    <row r="29" spans="1:14" ht="45" customHeight="1">
      <c r="A29" s="55" t="s">
        <v>96</v>
      </c>
      <c r="B29" s="60" t="s">
        <v>97</v>
      </c>
      <c r="C29" s="57" t="s">
        <v>98</v>
      </c>
      <c r="D29" s="57"/>
      <c r="E29" s="57"/>
      <c r="F29" s="57"/>
      <c r="G29" s="57"/>
      <c r="H29" s="57"/>
      <c r="I29" s="57"/>
      <c r="J29" s="57">
        <v>2</v>
      </c>
      <c r="K29" s="58">
        <v>25000</v>
      </c>
      <c r="L29" s="58">
        <f>J29*K29</f>
        <v>50000</v>
      </c>
      <c r="M29" s="57"/>
    </row>
    <row r="30" spans="1:14" ht="14.25" customHeight="1">
      <c r="A30" s="366" t="s">
        <v>99</v>
      </c>
      <c r="B30" s="350"/>
      <c r="C30" s="350"/>
      <c r="D30" s="350"/>
      <c r="E30" s="350"/>
      <c r="F30" s="350"/>
      <c r="G30" s="350"/>
      <c r="H30" s="350"/>
      <c r="I30" s="350"/>
      <c r="J30" s="350"/>
      <c r="K30" s="351"/>
      <c r="L30" s="59">
        <f>L29</f>
        <v>50000</v>
      </c>
      <c r="M30" s="57"/>
    </row>
    <row r="31" spans="1:14" ht="14.25" customHeight="1">
      <c r="A31" s="55" t="s">
        <v>100</v>
      </c>
      <c r="B31" s="56" t="s">
        <v>101</v>
      </c>
      <c r="C31" s="57"/>
      <c r="D31" s="57"/>
      <c r="E31" s="57"/>
      <c r="F31" s="57"/>
      <c r="G31" s="57"/>
      <c r="H31" s="57"/>
      <c r="I31" s="64"/>
      <c r="J31" s="66"/>
      <c r="K31" s="66"/>
      <c r="L31" s="66"/>
      <c r="M31" s="66"/>
    </row>
    <row r="32" spans="1:14" ht="14.25" customHeight="1">
      <c r="A32" s="61"/>
      <c r="B32" s="56" t="s">
        <v>212</v>
      </c>
      <c r="C32" s="57"/>
      <c r="D32" s="57"/>
      <c r="E32" s="57"/>
      <c r="F32" s="57"/>
      <c r="G32" s="57"/>
      <c r="H32" s="64"/>
      <c r="I32" s="64" t="s">
        <v>103</v>
      </c>
      <c r="J32" s="66">
        <v>7.5</v>
      </c>
      <c r="K32" s="66"/>
      <c r="L32" s="66"/>
      <c r="M32" s="66"/>
    </row>
    <row r="33" spans="1:14" ht="14.25" customHeight="1">
      <c r="A33" s="57"/>
      <c r="B33" s="57" t="s">
        <v>104</v>
      </c>
      <c r="C33" s="57" t="s">
        <v>98</v>
      </c>
      <c r="D33" s="67">
        <v>508100</v>
      </c>
      <c r="E33" s="68">
        <v>0</v>
      </c>
      <c r="F33" s="58">
        <f>D33+E33</f>
        <v>508100</v>
      </c>
      <c r="G33" s="69">
        <v>0.01</v>
      </c>
      <c r="H33" s="58">
        <v>2</v>
      </c>
      <c r="I33" s="58">
        <f>F33*G33</f>
        <v>5081</v>
      </c>
      <c r="J33" s="58">
        <f>(1+(H33/100))^$J$32*I33</f>
        <v>5894.5476547665248</v>
      </c>
      <c r="K33" s="58"/>
      <c r="L33" s="58">
        <f>J33</f>
        <v>5894.5476547665248</v>
      </c>
      <c r="M33" s="58"/>
    </row>
    <row r="34" spans="1:14" ht="14.25" customHeight="1">
      <c r="A34" s="57"/>
      <c r="B34" s="57" t="s">
        <v>105</v>
      </c>
      <c r="C34" s="57"/>
      <c r="D34" s="67"/>
      <c r="E34" s="68"/>
      <c r="F34" s="58"/>
      <c r="G34" s="69"/>
      <c r="H34" s="58"/>
      <c r="I34" s="58"/>
      <c r="J34" s="58"/>
      <c r="K34" s="58"/>
      <c r="L34" s="58"/>
      <c r="M34" s="58"/>
    </row>
    <row r="35" spans="1:14" ht="14.25" customHeight="1">
      <c r="A35" s="57"/>
      <c r="B35" s="57" t="s">
        <v>106</v>
      </c>
      <c r="C35" s="57" t="s">
        <v>98</v>
      </c>
      <c r="D35" s="67">
        <v>316274</v>
      </c>
      <c r="E35" s="68">
        <v>0</v>
      </c>
      <c r="F35" s="58">
        <f t="shared" ref="F35:F40" si="1">D35+E35</f>
        <v>316274</v>
      </c>
      <c r="G35" s="69">
        <v>0.01</v>
      </c>
      <c r="H35" s="58">
        <v>2</v>
      </c>
      <c r="I35" s="58">
        <f t="shared" ref="I35:I40" si="2">F35*G35</f>
        <v>3162.7400000000002</v>
      </c>
      <c r="J35" s="58">
        <f t="shared" ref="J35:J40" si="3">(1+(H35/100))^$J$32*I35</f>
        <v>3669.1441939847036</v>
      </c>
      <c r="K35" s="58"/>
      <c r="L35" s="58">
        <f t="shared" ref="L35:L40" si="4">J35</f>
        <v>3669.1441939847036</v>
      </c>
      <c r="M35" s="58"/>
    </row>
    <row r="36" spans="1:14" ht="14.25" customHeight="1">
      <c r="A36" s="57"/>
      <c r="B36" s="57" t="s">
        <v>107</v>
      </c>
      <c r="C36" s="57" t="s">
        <v>98</v>
      </c>
      <c r="D36" s="67">
        <f>50*4064.39</f>
        <v>203219.5</v>
      </c>
      <c r="E36" s="68">
        <v>0</v>
      </c>
      <c r="F36" s="58">
        <f t="shared" si="1"/>
        <v>203219.5</v>
      </c>
      <c r="G36" s="69">
        <v>0.03</v>
      </c>
      <c r="H36" s="58">
        <v>3</v>
      </c>
      <c r="I36" s="58">
        <f t="shared" si="2"/>
        <v>6096.585</v>
      </c>
      <c r="J36" s="58">
        <f t="shared" si="3"/>
        <v>7609.6699103576884</v>
      </c>
      <c r="K36" s="58"/>
      <c r="L36" s="58">
        <f t="shared" si="4"/>
        <v>7609.6699103576884</v>
      </c>
      <c r="M36" s="58"/>
    </row>
    <row r="37" spans="1:14" ht="14.25" customHeight="1">
      <c r="A37" s="57"/>
      <c r="B37" s="57" t="s">
        <v>108</v>
      </c>
      <c r="C37" s="57" t="s">
        <v>98</v>
      </c>
      <c r="D37" s="67">
        <f>5574085+258952</f>
        <v>5833037</v>
      </c>
      <c r="E37" s="68">
        <v>1377892.65</v>
      </c>
      <c r="F37" s="58">
        <f t="shared" si="1"/>
        <v>7210929.6500000004</v>
      </c>
      <c r="G37" s="69">
        <v>2.5000000000000001E-3</v>
      </c>
      <c r="H37" s="58">
        <v>2</v>
      </c>
      <c r="I37" s="58">
        <f t="shared" si="2"/>
        <v>18027.324125000003</v>
      </c>
      <c r="J37" s="58">
        <f t="shared" si="3"/>
        <v>20913.780976724021</v>
      </c>
      <c r="K37" s="58"/>
      <c r="L37" s="58">
        <f t="shared" si="4"/>
        <v>20913.780976724021</v>
      </c>
      <c r="M37" s="58"/>
    </row>
    <row r="38" spans="1:14" ht="14.25" customHeight="1">
      <c r="A38" s="57"/>
      <c r="B38" s="57" t="s">
        <v>109</v>
      </c>
      <c r="C38" s="57" t="s">
        <v>98</v>
      </c>
      <c r="D38" s="67">
        <v>2190000</v>
      </c>
      <c r="E38" s="68">
        <v>0</v>
      </c>
      <c r="F38" s="58">
        <f t="shared" si="1"/>
        <v>2190000</v>
      </c>
      <c r="G38" s="69">
        <v>5.0000000000000001E-3</v>
      </c>
      <c r="H38" s="58">
        <v>1.5</v>
      </c>
      <c r="I38" s="58">
        <f t="shared" si="2"/>
        <v>10950</v>
      </c>
      <c r="J38" s="58">
        <f t="shared" si="3"/>
        <v>12243.608551894547</v>
      </c>
      <c r="K38" s="58"/>
      <c r="L38" s="58">
        <f t="shared" si="4"/>
        <v>12243.608551894547</v>
      </c>
      <c r="M38" s="58"/>
    </row>
    <row r="39" spans="1:14" ht="14.25" customHeight="1">
      <c r="A39" s="57"/>
      <c r="B39" s="57" t="s">
        <v>110</v>
      </c>
      <c r="C39" s="57" t="s">
        <v>98</v>
      </c>
      <c r="D39" s="67">
        <v>120000</v>
      </c>
      <c r="E39" s="68">
        <v>0</v>
      </c>
      <c r="F39" s="58">
        <f t="shared" si="1"/>
        <v>120000</v>
      </c>
      <c r="G39" s="69">
        <v>5.0000000000000001E-3</v>
      </c>
      <c r="H39" s="58">
        <v>2.5</v>
      </c>
      <c r="I39" s="58">
        <f t="shared" si="2"/>
        <v>600</v>
      </c>
      <c r="J39" s="58">
        <f t="shared" si="3"/>
        <v>722.07156150849721</v>
      </c>
      <c r="K39" s="58"/>
      <c r="L39" s="58">
        <f t="shared" si="4"/>
        <v>722.07156150849721</v>
      </c>
      <c r="M39" s="58"/>
    </row>
    <row r="40" spans="1:14" ht="14.25" customHeight="1">
      <c r="A40" s="57"/>
      <c r="B40" s="57" t="s">
        <v>111</v>
      </c>
      <c r="C40" s="57" t="s">
        <v>98</v>
      </c>
      <c r="D40" s="67">
        <f>667*1150</f>
        <v>767050</v>
      </c>
      <c r="E40" s="68">
        <v>0</v>
      </c>
      <c r="F40" s="58">
        <f t="shared" si="1"/>
        <v>767050</v>
      </c>
      <c r="G40" s="69">
        <v>0.01</v>
      </c>
      <c r="H40" s="58">
        <v>5</v>
      </c>
      <c r="I40" s="58">
        <f t="shared" si="2"/>
        <v>7670.5</v>
      </c>
      <c r="J40" s="58">
        <f t="shared" si="3"/>
        <v>11059.701798540573</v>
      </c>
      <c r="K40" s="58"/>
      <c r="L40" s="58">
        <f t="shared" si="4"/>
        <v>11059.701798540573</v>
      </c>
      <c r="M40" s="58"/>
    </row>
    <row r="41" spans="1:14" ht="14.25" customHeight="1">
      <c r="A41" s="57"/>
      <c r="B41" s="57"/>
      <c r="C41" s="57"/>
      <c r="D41" s="67"/>
      <c r="E41" s="68"/>
      <c r="F41" s="58"/>
      <c r="G41" s="69"/>
      <c r="H41" s="70" t="s">
        <v>112</v>
      </c>
      <c r="I41" s="71">
        <f t="shared" ref="I41:J41" si="5">SUM(I33:I40)</f>
        <v>51588.149125000004</v>
      </c>
      <c r="J41" s="71">
        <f t="shared" si="5"/>
        <v>62112.524647776561</v>
      </c>
      <c r="K41" s="71"/>
      <c r="L41" s="71">
        <f>SUM(L33:L40)</f>
        <v>62112.524647776561</v>
      </c>
      <c r="M41" s="71"/>
    </row>
    <row r="42" spans="1:14" ht="14.25" customHeight="1">
      <c r="A42" s="57"/>
      <c r="B42" s="57" t="s">
        <v>113</v>
      </c>
      <c r="C42" s="57" t="s">
        <v>98</v>
      </c>
      <c r="D42" s="67">
        <v>177000</v>
      </c>
      <c r="E42" s="68">
        <v>0</v>
      </c>
      <c r="F42" s="58">
        <f>D42+E42</f>
        <v>177000</v>
      </c>
      <c r="G42" s="69">
        <v>2.5000000000000001E-2</v>
      </c>
      <c r="H42" s="58">
        <v>5</v>
      </c>
      <c r="I42" s="58">
        <f>F42*G42</f>
        <v>4425</v>
      </c>
      <c r="J42" s="58">
        <f>(1+(H42/100))^$J$32*I42</f>
        <v>6380.1812735208969</v>
      </c>
      <c r="K42" s="58"/>
      <c r="L42" s="58">
        <f>J42</f>
        <v>6380.1812735208969</v>
      </c>
      <c r="M42" s="58"/>
    </row>
    <row r="43" spans="1:14" ht="14.25" customHeight="1">
      <c r="A43" s="57"/>
      <c r="B43" s="57"/>
      <c r="C43" s="57"/>
      <c r="D43" s="67"/>
      <c r="E43" s="68"/>
      <c r="F43" s="58"/>
      <c r="G43" s="69"/>
      <c r="H43" s="70" t="s">
        <v>114</v>
      </c>
      <c r="I43" s="71">
        <f t="shared" ref="I43:J43" si="6">SUM(I42)</f>
        <v>4425</v>
      </c>
      <c r="J43" s="71">
        <f t="shared" si="6"/>
        <v>6380.1812735208969</v>
      </c>
      <c r="K43" s="71"/>
      <c r="L43" s="71">
        <f>L42</f>
        <v>6380.1812735208969</v>
      </c>
      <c r="M43" s="71"/>
    </row>
    <row r="44" spans="1:14" ht="14.25" customHeight="1">
      <c r="A44" s="72"/>
      <c r="B44" s="72"/>
      <c r="C44" s="72"/>
      <c r="D44" s="71">
        <f>SUM(D33:D42)</f>
        <v>10114680.5</v>
      </c>
      <c r="E44" s="72"/>
      <c r="F44" s="71">
        <f>SUM(F33:F42)</f>
        <v>11492573.15</v>
      </c>
      <c r="G44" s="72"/>
      <c r="H44" s="56" t="s">
        <v>115</v>
      </c>
      <c r="I44" s="71">
        <f t="shared" ref="I44:J44" si="7">I41+I43</f>
        <v>56013.149125000004</v>
      </c>
      <c r="J44" s="71">
        <f t="shared" si="7"/>
        <v>68492.705921297456</v>
      </c>
      <c r="K44" s="71"/>
      <c r="L44" s="71">
        <f>L43+L41</f>
        <v>68492.705921297456</v>
      </c>
      <c r="M44" s="71"/>
    </row>
    <row r="45" spans="1:14" ht="14.25" customHeight="1">
      <c r="A45" s="366" t="s">
        <v>116</v>
      </c>
      <c r="B45" s="350"/>
      <c r="C45" s="350"/>
      <c r="D45" s="350"/>
      <c r="E45" s="350"/>
      <c r="F45" s="350"/>
      <c r="G45" s="350"/>
      <c r="H45" s="350"/>
      <c r="I45" s="350"/>
      <c r="J45" s="350"/>
      <c r="K45" s="351"/>
      <c r="L45" s="71">
        <f>L44</f>
        <v>68492.705921297456</v>
      </c>
      <c r="M45" s="71"/>
    </row>
    <row r="46" spans="1:14" ht="14.25" customHeight="1">
      <c r="A46" s="366" t="s">
        <v>117</v>
      </c>
      <c r="B46" s="350"/>
      <c r="C46" s="350"/>
      <c r="D46" s="350"/>
      <c r="E46" s="350"/>
      <c r="F46" s="350"/>
      <c r="G46" s="350"/>
      <c r="H46" s="350"/>
      <c r="I46" s="350"/>
      <c r="J46" s="350"/>
      <c r="K46" s="351"/>
      <c r="L46" s="63">
        <f>+L45+L30+L28+L26</f>
        <v>271082.12099379743</v>
      </c>
      <c r="M46" s="57">
        <f>L46/12</f>
        <v>22590.176749483118</v>
      </c>
      <c r="N46">
        <f>M46/8</f>
        <v>2823.7720936853898</v>
      </c>
    </row>
    <row r="47" spans="1:14" ht="14.25" customHeight="1">
      <c r="A47" s="81"/>
      <c r="B47" s="370" t="s">
        <v>118</v>
      </c>
      <c r="C47" s="350"/>
      <c r="D47" s="350"/>
      <c r="E47" s="350"/>
      <c r="F47" s="350"/>
      <c r="G47" s="350"/>
      <c r="H47" s="350"/>
      <c r="I47" s="350"/>
      <c r="J47" s="350"/>
      <c r="K47" s="351"/>
      <c r="L47" s="82">
        <f>1*2*350</f>
        <v>700</v>
      </c>
      <c r="M47" s="57"/>
    </row>
    <row r="48" spans="1:14" ht="14.25" customHeight="1">
      <c r="A48" s="57"/>
      <c r="B48" s="370" t="s">
        <v>119</v>
      </c>
      <c r="C48" s="350"/>
      <c r="D48" s="350"/>
      <c r="E48" s="350"/>
      <c r="F48" s="350"/>
      <c r="G48" s="350"/>
      <c r="H48" s="350"/>
      <c r="I48" s="350"/>
      <c r="J48" s="350"/>
      <c r="K48" s="351"/>
      <c r="L48" s="82">
        <f>2.92%*2.5*L46</f>
        <v>19788.994832547211</v>
      </c>
      <c r="M48" s="57"/>
    </row>
    <row r="49" spans="1:14" ht="14.25" customHeight="1">
      <c r="A49" s="83" t="s">
        <v>120</v>
      </c>
      <c r="B49" s="370" t="s">
        <v>121</v>
      </c>
      <c r="C49" s="350"/>
      <c r="D49" s="350"/>
      <c r="E49" s="350"/>
      <c r="F49" s="350"/>
      <c r="G49" s="350"/>
      <c r="H49" s="350"/>
      <c r="I49" s="350"/>
      <c r="J49" s="350"/>
      <c r="K49" s="351"/>
      <c r="L49" s="82">
        <f>SUM(L46:L48)</f>
        <v>291571.11582634464</v>
      </c>
      <c r="M49" s="57"/>
    </row>
    <row r="50" spans="1:14" ht="14.25" customHeight="1">
      <c r="A50" s="83" t="s">
        <v>122</v>
      </c>
      <c r="B50" s="370" t="s">
        <v>123</v>
      </c>
      <c r="C50" s="350"/>
      <c r="D50" s="350"/>
      <c r="E50" s="350"/>
      <c r="F50" s="350"/>
      <c r="G50" s="350"/>
      <c r="H50" s="350"/>
      <c r="I50" s="350"/>
      <c r="J50" s="350"/>
      <c r="K50" s="351"/>
      <c r="L50" s="82">
        <f>SUM(L49+L22)</f>
        <v>615423.72163234465</v>
      </c>
      <c r="M50" s="57"/>
    </row>
    <row r="51" spans="1:14" ht="14.25" customHeight="1">
      <c r="A51" s="84"/>
      <c r="B51" s="369" t="s">
        <v>124</v>
      </c>
      <c r="C51" s="350"/>
      <c r="D51" s="350"/>
      <c r="E51" s="350"/>
      <c r="F51" s="350"/>
      <c r="G51" s="350"/>
      <c r="H51" s="350"/>
      <c r="I51" s="350"/>
      <c r="J51" s="350"/>
      <c r="K51" s="351"/>
      <c r="L51" s="85">
        <f>L50*0.1</f>
        <v>61542.372163234468</v>
      </c>
      <c r="M51" s="57">
        <v>147531.85161179685</v>
      </c>
    </row>
    <row r="52" spans="1:14" ht="14.25" customHeight="1">
      <c r="A52" s="83"/>
      <c r="B52" s="369" t="s">
        <v>125</v>
      </c>
      <c r="C52" s="350"/>
      <c r="D52" s="350"/>
      <c r="E52" s="350"/>
      <c r="F52" s="350"/>
      <c r="G52" s="350"/>
      <c r="H52" s="350"/>
      <c r="I52" s="350"/>
      <c r="J52" s="350"/>
      <c r="K52" s="351"/>
      <c r="L52" s="85">
        <f>L50*0.18</f>
        <v>110776.26989382203</v>
      </c>
      <c r="M52" s="57">
        <v>6638.9333225308565</v>
      </c>
      <c r="N52">
        <v>79667.199870370285</v>
      </c>
    </row>
    <row r="53" spans="1:14" ht="14.25" customHeight="1">
      <c r="A53" s="83"/>
      <c r="B53" s="369" t="s">
        <v>126</v>
      </c>
      <c r="C53" s="350"/>
      <c r="D53" s="350"/>
      <c r="E53" s="350"/>
      <c r="F53" s="350"/>
      <c r="G53" s="350"/>
      <c r="H53" s="350"/>
      <c r="I53" s="350"/>
      <c r="J53" s="350"/>
      <c r="K53" s="351"/>
      <c r="L53" s="85">
        <f>(L50-L21)*0.01</f>
        <v>3395.7111582634461</v>
      </c>
      <c r="M53" s="57"/>
    </row>
    <row r="54" spans="1:14" ht="14.25" customHeight="1">
      <c r="A54" s="86"/>
      <c r="B54" s="369" t="s">
        <v>127</v>
      </c>
      <c r="C54" s="350"/>
      <c r="D54" s="350"/>
      <c r="E54" s="350"/>
      <c r="F54" s="350"/>
      <c r="G54" s="350"/>
      <c r="H54" s="350"/>
      <c r="I54" s="350"/>
      <c r="J54" s="350"/>
      <c r="K54" s="351"/>
      <c r="L54" s="85">
        <f>L49*0.05</f>
        <v>14578.555791317232</v>
      </c>
    </row>
    <row r="55" spans="1:14" ht="14.25" customHeight="1">
      <c r="A55" s="83" t="s">
        <v>128</v>
      </c>
      <c r="B55" s="375" t="s">
        <v>129</v>
      </c>
      <c r="C55" s="350"/>
      <c r="D55" s="350"/>
      <c r="E55" s="350"/>
      <c r="F55" s="350"/>
      <c r="G55" s="350"/>
      <c r="H55" s="350"/>
      <c r="I55" s="350"/>
      <c r="J55" s="350"/>
      <c r="K55" s="351"/>
      <c r="L55" s="82">
        <f>SUM(L51:L54)</f>
        <v>190292.90900663714</v>
      </c>
    </row>
    <row r="56" spans="1:14" ht="14.25" customHeight="1">
      <c r="A56" s="83" t="s">
        <v>130</v>
      </c>
      <c r="B56" s="371" t="s">
        <v>131</v>
      </c>
      <c r="C56" s="372"/>
      <c r="D56" s="372"/>
      <c r="E56" s="372"/>
      <c r="F56" s="372"/>
      <c r="G56" s="372"/>
      <c r="H56" s="372"/>
      <c r="I56" s="372"/>
      <c r="J56" s="372"/>
      <c r="K56" s="373"/>
      <c r="L56" s="82">
        <f>L50+L55</f>
        <v>805716.63063898182</v>
      </c>
    </row>
    <row r="57" spans="1:14" ht="14.25" customHeight="1">
      <c r="A57" s="87" t="s">
        <v>132</v>
      </c>
      <c r="B57" s="375" t="s">
        <v>133</v>
      </c>
      <c r="C57" s="350"/>
      <c r="D57" s="350"/>
      <c r="E57" s="350"/>
      <c r="F57" s="350"/>
      <c r="G57" s="350"/>
      <c r="H57" s="350"/>
      <c r="I57" s="350"/>
      <c r="J57" s="350"/>
      <c r="K57" s="351"/>
      <c r="L57" s="88">
        <f>L56*0.005</f>
        <v>4028.5831531949093</v>
      </c>
    </row>
    <row r="58" spans="1:14" ht="14.25" customHeight="1">
      <c r="A58" s="87" t="s">
        <v>134</v>
      </c>
      <c r="B58" s="371" t="s">
        <v>135</v>
      </c>
      <c r="C58" s="372"/>
      <c r="D58" s="372"/>
      <c r="E58" s="372"/>
      <c r="F58" s="372"/>
      <c r="G58" s="372"/>
      <c r="H58" s="372"/>
      <c r="I58" s="372"/>
      <c r="J58" s="372"/>
      <c r="K58" s="373"/>
      <c r="L58" s="88">
        <f>L56+L57</f>
        <v>809745.21379217668</v>
      </c>
    </row>
    <row r="59" spans="1:14" ht="14.25" customHeight="1">
      <c r="A59" s="87" t="s">
        <v>136</v>
      </c>
      <c r="B59" s="371" t="s">
        <v>137</v>
      </c>
      <c r="C59" s="372"/>
      <c r="D59" s="372"/>
      <c r="E59" s="372"/>
      <c r="F59" s="372"/>
      <c r="G59" s="372"/>
      <c r="H59" s="372"/>
      <c r="I59" s="372"/>
      <c r="J59" s="372"/>
      <c r="K59" s="373"/>
      <c r="L59" s="88">
        <f>L58*5</f>
        <v>4048726.0689608837</v>
      </c>
    </row>
    <row r="60" spans="1:14" ht="14.25" customHeight="1">
      <c r="A60" s="89" t="s">
        <v>138</v>
      </c>
      <c r="B60" s="374" t="s">
        <v>139</v>
      </c>
      <c r="C60" s="350"/>
      <c r="D60" s="350"/>
      <c r="E60" s="350"/>
      <c r="F60" s="350"/>
      <c r="G60" s="350"/>
      <c r="H60" s="350"/>
      <c r="I60" s="350"/>
      <c r="J60" s="350"/>
      <c r="K60" s="351"/>
      <c r="L60" s="90">
        <f>ROUND(L59,0)</f>
        <v>4048726</v>
      </c>
    </row>
    <row r="61" spans="1:14" ht="14.25" customHeight="1"/>
    <row r="62" spans="1:14" ht="14.25" customHeight="1"/>
    <row r="63" spans="1:14" ht="14.25" customHeight="1"/>
    <row r="64" spans="1:14" ht="14.25" customHeight="1"/>
    <row r="65" spans="2:12" ht="14.25" customHeight="1"/>
    <row r="66" spans="2:12" ht="14.25" customHeight="1">
      <c r="B66" t="s">
        <v>140</v>
      </c>
      <c r="E66" t="s">
        <v>141</v>
      </c>
      <c r="J66" s="361" t="s">
        <v>142</v>
      </c>
      <c r="K66" s="334"/>
      <c r="L66" s="334"/>
    </row>
    <row r="67" spans="2:12" ht="14.25" customHeight="1">
      <c r="J67" s="361" t="s">
        <v>143</v>
      </c>
      <c r="K67" s="334"/>
      <c r="L67" s="334"/>
    </row>
    <row r="68" spans="2:12" ht="14.25" customHeight="1"/>
    <row r="69" spans="2:12" ht="14.25" customHeight="1"/>
    <row r="70" spans="2:12" ht="14.25" customHeight="1"/>
    <row r="71" spans="2:12" ht="14.25" customHeight="1"/>
    <row r="72" spans="2:12" ht="14.25" customHeight="1"/>
    <row r="73" spans="2:12" ht="14.25" customHeight="1"/>
    <row r="74" spans="2:12" ht="14.25" customHeight="1"/>
    <row r="75" spans="2:12" ht="14.25" customHeight="1"/>
    <row r="76" spans="2:12" ht="14.25" customHeight="1"/>
    <row r="77" spans="2:12" ht="14.25" customHeight="1"/>
    <row r="78" spans="2:12" ht="14.25" customHeight="1"/>
    <row r="79" spans="2:12" ht="14.25" customHeight="1"/>
    <row r="80" spans="2:12"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32">
    <mergeCell ref="B59:K59"/>
    <mergeCell ref="J66:L66"/>
    <mergeCell ref="J67:L67"/>
    <mergeCell ref="B60:K60"/>
    <mergeCell ref="A26:K26"/>
    <mergeCell ref="A28:K28"/>
    <mergeCell ref="B51:K51"/>
    <mergeCell ref="B52:K52"/>
    <mergeCell ref="B56:K56"/>
    <mergeCell ref="B57:K57"/>
    <mergeCell ref="B58:K58"/>
    <mergeCell ref="B55:K55"/>
    <mergeCell ref="B54:K54"/>
    <mergeCell ref="B47:K47"/>
    <mergeCell ref="B48:K48"/>
    <mergeCell ref="B50:K50"/>
    <mergeCell ref="A1:L1"/>
    <mergeCell ref="A22:K22"/>
    <mergeCell ref="A30:K30"/>
    <mergeCell ref="B53:K53"/>
    <mergeCell ref="A2:L2"/>
    <mergeCell ref="D3:L3"/>
    <mergeCell ref="D4:L4"/>
    <mergeCell ref="D5:L5"/>
    <mergeCell ref="D7:L7"/>
    <mergeCell ref="D8:L8"/>
    <mergeCell ref="A14:K14"/>
    <mergeCell ref="A21:K21"/>
    <mergeCell ref="D6:L6"/>
    <mergeCell ref="A45:K45"/>
    <mergeCell ref="A46:K46"/>
    <mergeCell ref="B49:K49"/>
  </mergeCells>
  <pageMargins left="0.7" right="0.7" top="0.75" bottom="0.75" header="0" footer="0"/>
  <pageSetup paperSize="9" scale="79" orientation="landscape" r:id="rId1"/>
  <rowBreaks count="2" manualBreakCount="2">
    <brk id="24" max="11" man="1"/>
    <brk id="53" max="11" man="1"/>
  </rowBreaks>
  <colBreaks count="1" manualBreakCount="1">
    <brk id="12"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A4129-7F01-4AB4-97F7-1497D71F7743}">
  <dimension ref="A1:N100"/>
  <sheetViews>
    <sheetView view="pageBreakPreview" zoomScale="60" zoomScaleNormal="100" workbookViewId="0">
      <selection activeCell="O25" sqref="O25"/>
    </sheetView>
  </sheetViews>
  <sheetFormatPr defaultColWidth="14.42578125" defaultRowHeight="15"/>
  <cols>
    <col min="1" max="1" width="9.28515625" style="126" customWidth="1"/>
    <col min="2" max="3" width="9.7109375" style="126" customWidth="1"/>
    <col min="4" max="4" width="9.28515625" style="126" customWidth="1"/>
    <col min="5" max="5" width="7.5703125" style="126" customWidth="1"/>
    <col min="6" max="6" width="12.5703125" style="126" customWidth="1"/>
    <col min="7" max="7" width="9.42578125" style="126" customWidth="1"/>
    <col min="8" max="8" width="9" style="126" customWidth="1"/>
    <col min="9" max="9" width="18.7109375" style="126" customWidth="1"/>
    <col min="10" max="14" width="9.28515625" style="126" customWidth="1"/>
    <col min="15" max="16384" width="14.42578125" style="126"/>
  </cols>
  <sheetData>
    <row r="1" spans="1:14" ht="27.75" customHeight="1">
      <c r="A1" s="380" t="s">
        <v>1</v>
      </c>
      <c r="B1" s="381"/>
      <c r="C1" s="381"/>
      <c r="D1" s="381"/>
      <c r="E1" s="381"/>
      <c r="F1" s="381"/>
      <c r="G1" s="381"/>
      <c r="H1" s="381"/>
      <c r="I1" s="381"/>
      <c r="J1" s="381"/>
      <c r="K1" s="381"/>
      <c r="L1" s="125"/>
      <c r="M1" s="125"/>
      <c r="N1" s="125"/>
    </row>
    <row r="2" spans="1:14" ht="27.75" customHeight="1" thickBot="1">
      <c r="A2" s="380" t="s">
        <v>219</v>
      </c>
      <c r="B2" s="381"/>
      <c r="C2" s="381"/>
      <c r="D2" s="381"/>
      <c r="E2" s="381"/>
      <c r="F2" s="381"/>
      <c r="G2" s="381"/>
      <c r="H2" s="381"/>
      <c r="I2" s="381"/>
      <c r="J2" s="381"/>
      <c r="K2" s="381"/>
      <c r="L2" s="125"/>
      <c r="M2" s="125"/>
      <c r="N2" s="125"/>
    </row>
    <row r="3" spans="1:14" ht="46.5" customHeight="1">
      <c r="A3" s="382" t="s">
        <v>220</v>
      </c>
      <c r="B3" s="383"/>
      <c r="C3" s="383"/>
      <c r="D3" s="383"/>
      <c r="E3" s="383"/>
      <c r="F3" s="383"/>
      <c r="G3" s="383"/>
      <c r="H3" s="383"/>
      <c r="I3" s="383"/>
      <c r="J3" s="383"/>
      <c r="K3" s="384"/>
      <c r="L3" s="125"/>
      <c r="M3" s="125"/>
      <c r="N3" s="125"/>
    </row>
    <row r="4" spans="1:14" ht="27.75" customHeight="1" thickBot="1">
      <c r="A4" s="385" t="s">
        <v>5</v>
      </c>
      <c r="B4" s="377"/>
      <c r="C4" s="377"/>
      <c r="D4" s="377"/>
      <c r="E4" s="377"/>
      <c r="F4" s="377"/>
      <c r="G4" s="377"/>
      <c r="H4" s="377"/>
      <c r="I4" s="377"/>
      <c r="J4" s="377"/>
      <c r="K4" s="386"/>
      <c r="L4" s="125"/>
      <c r="M4" s="125"/>
      <c r="N4" s="125"/>
    </row>
    <row r="5" spans="1:14" ht="130.5" customHeight="1" thickBot="1">
      <c r="A5" s="387" t="s">
        <v>221</v>
      </c>
      <c r="B5" s="388"/>
      <c r="C5" s="388"/>
      <c r="D5" s="388"/>
      <c r="E5" s="388"/>
      <c r="F5" s="388"/>
      <c r="G5" s="388"/>
      <c r="H5" s="388"/>
      <c r="I5" s="388"/>
      <c r="J5" s="388"/>
      <c r="K5" s="389"/>
      <c r="L5" s="125"/>
      <c r="M5" s="125"/>
      <c r="N5" s="125"/>
    </row>
    <row r="6" spans="1:14" ht="14.25" customHeight="1">
      <c r="A6" s="127"/>
      <c r="B6" s="128"/>
      <c r="C6" s="128"/>
      <c r="D6" s="128"/>
      <c r="E6" s="128"/>
      <c r="F6" s="128"/>
      <c r="G6" s="128"/>
      <c r="H6" s="128"/>
      <c r="I6" s="128"/>
      <c r="J6" s="128"/>
      <c r="K6" s="129"/>
      <c r="L6" s="125"/>
      <c r="M6" s="125"/>
      <c r="N6" s="125"/>
    </row>
    <row r="7" spans="1:14" ht="30" customHeight="1">
      <c r="A7" s="130">
        <v>1</v>
      </c>
      <c r="B7" s="376" t="s">
        <v>7</v>
      </c>
      <c r="C7" s="377"/>
      <c r="D7" s="131"/>
      <c r="E7" s="132"/>
      <c r="F7" s="378" t="s">
        <v>8</v>
      </c>
      <c r="G7" s="377"/>
      <c r="H7" s="377"/>
      <c r="I7" s="377"/>
      <c r="J7" s="377"/>
      <c r="K7" s="379"/>
      <c r="L7" s="125"/>
      <c r="M7" s="125"/>
      <c r="N7" s="125"/>
    </row>
    <row r="8" spans="1:14" ht="30" customHeight="1">
      <c r="A8" s="130"/>
      <c r="B8" s="133"/>
      <c r="C8" s="131"/>
      <c r="D8" s="131"/>
      <c r="E8" s="132"/>
      <c r="F8" s="378" t="s">
        <v>9</v>
      </c>
      <c r="G8" s="377"/>
      <c r="H8" s="377"/>
      <c r="I8" s="377"/>
      <c r="J8" s="377"/>
      <c r="K8" s="379"/>
      <c r="L8" s="125"/>
      <c r="M8" s="125"/>
      <c r="N8" s="125"/>
    </row>
    <row r="9" spans="1:14" ht="40.5" customHeight="1">
      <c r="A9" s="130"/>
      <c r="B9" s="133"/>
      <c r="C9" s="131"/>
      <c r="D9" s="131"/>
      <c r="E9" s="132"/>
      <c r="F9" s="378" t="s">
        <v>10</v>
      </c>
      <c r="G9" s="377"/>
      <c r="H9" s="377"/>
      <c r="I9" s="377"/>
      <c r="J9" s="377"/>
      <c r="K9" s="379"/>
      <c r="L9" s="125"/>
      <c r="M9" s="125"/>
      <c r="N9" s="125"/>
    </row>
    <row r="10" spans="1:14" ht="30" customHeight="1">
      <c r="A10" s="130"/>
      <c r="B10" s="133"/>
      <c r="C10" s="131"/>
      <c r="D10" s="131"/>
      <c r="E10" s="132"/>
      <c r="F10" s="378" t="s">
        <v>11</v>
      </c>
      <c r="G10" s="377"/>
      <c r="H10" s="377"/>
      <c r="I10" s="377"/>
      <c r="J10" s="377"/>
      <c r="K10" s="379"/>
      <c r="L10" s="125"/>
      <c r="M10" s="125"/>
      <c r="N10" s="125"/>
    </row>
    <row r="11" spans="1:14" ht="30" customHeight="1">
      <c r="A11" s="130"/>
      <c r="B11" s="133"/>
      <c r="C11" s="133"/>
      <c r="D11" s="133"/>
      <c r="E11" s="134"/>
      <c r="F11" s="378" t="s">
        <v>12</v>
      </c>
      <c r="G11" s="377"/>
      <c r="H11" s="377"/>
      <c r="I11" s="377"/>
      <c r="J11" s="377"/>
      <c r="K11" s="379"/>
      <c r="L11" s="125"/>
      <c r="M11" s="125"/>
      <c r="N11" s="125"/>
    </row>
    <row r="12" spans="1:14" ht="30" customHeight="1">
      <c r="A12" s="130"/>
      <c r="B12" s="376"/>
      <c r="C12" s="377"/>
      <c r="D12" s="377"/>
      <c r="E12" s="135"/>
      <c r="F12" s="378" t="s">
        <v>13</v>
      </c>
      <c r="G12" s="377"/>
      <c r="H12" s="377"/>
      <c r="I12" s="377"/>
      <c r="J12" s="377"/>
      <c r="K12" s="379"/>
      <c r="L12" s="393"/>
      <c r="M12" s="377"/>
      <c r="N12" s="377"/>
    </row>
    <row r="13" spans="1:14" ht="30" hidden="1" customHeight="1">
      <c r="A13" s="130"/>
      <c r="B13" s="133"/>
      <c r="C13" s="131"/>
      <c r="D13" s="131"/>
      <c r="E13" s="132"/>
      <c r="F13" s="378" t="s">
        <v>14</v>
      </c>
      <c r="G13" s="377"/>
      <c r="H13" s="377"/>
      <c r="I13" s="377"/>
      <c r="J13" s="377"/>
      <c r="K13" s="379"/>
      <c r="L13" s="393"/>
      <c r="M13" s="377"/>
      <c r="N13" s="377"/>
    </row>
    <row r="14" spans="1:14" ht="11.25" customHeight="1">
      <c r="A14" s="130"/>
      <c r="B14" s="133"/>
      <c r="C14" s="131"/>
      <c r="D14" s="131"/>
      <c r="E14" s="132"/>
      <c r="F14" s="394"/>
      <c r="G14" s="377"/>
      <c r="H14" s="377"/>
      <c r="I14" s="377"/>
      <c r="J14" s="377"/>
      <c r="K14" s="379"/>
      <c r="L14" s="125"/>
      <c r="M14" s="125"/>
      <c r="N14" s="125"/>
    </row>
    <row r="15" spans="1:14" ht="132" customHeight="1">
      <c r="A15" s="130"/>
      <c r="B15" s="133"/>
      <c r="C15" s="131"/>
      <c r="D15" s="131"/>
      <c r="E15" s="132"/>
      <c r="F15" s="378" t="s">
        <v>222</v>
      </c>
      <c r="G15" s="377"/>
      <c r="H15" s="377"/>
      <c r="I15" s="377"/>
      <c r="J15" s="377"/>
      <c r="K15" s="379"/>
      <c r="L15" s="125"/>
      <c r="M15" s="125"/>
      <c r="N15" s="125"/>
    </row>
    <row r="16" spans="1:14" ht="11.25" customHeight="1">
      <c r="A16" s="130"/>
      <c r="B16" s="133"/>
      <c r="C16" s="131"/>
      <c r="D16" s="131"/>
      <c r="E16" s="132"/>
      <c r="F16" s="390"/>
      <c r="G16" s="377"/>
      <c r="H16" s="377"/>
      <c r="I16" s="377"/>
      <c r="J16" s="377"/>
      <c r="K16" s="379"/>
      <c r="L16" s="125"/>
      <c r="M16" s="125"/>
      <c r="N16" s="125"/>
    </row>
    <row r="17" spans="1:14" ht="14.25" customHeight="1">
      <c r="A17" s="130"/>
      <c r="B17" s="133"/>
      <c r="C17" s="133"/>
      <c r="D17" s="133"/>
      <c r="E17" s="136"/>
      <c r="F17" s="136"/>
      <c r="G17" s="136"/>
      <c r="H17" s="136"/>
      <c r="I17" s="137"/>
      <c r="J17" s="137"/>
      <c r="K17" s="138"/>
      <c r="L17" s="125"/>
      <c r="M17" s="125"/>
      <c r="N17" s="125"/>
    </row>
    <row r="18" spans="1:14" ht="32.25" customHeight="1">
      <c r="A18" s="130">
        <v>4</v>
      </c>
      <c r="B18" s="376" t="s">
        <v>16</v>
      </c>
      <c r="C18" s="377"/>
      <c r="D18" s="377"/>
      <c r="E18" s="135"/>
      <c r="F18" s="395">
        <f>([1]ABSTRCT!E6)</f>
        <v>116773737</v>
      </c>
      <c r="G18" s="395"/>
      <c r="H18" s="395"/>
      <c r="I18" s="395"/>
      <c r="J18" s="395"/>
      <c r="K18" s="396"/>
      <c r="L18" s="125"/>
      <c r="M18" s="125"/>
      <c r="N18" s="125"/>
    </row>
    <row r="19" spans="1:14" ht="79.5" customHeight="1">
      <c r="A19" s="130"/>
      <c r="B19" s="133"/>
      <c r="C19" s="131"/>
      <c r="D19" s="131"/>
      <c r="E19" s="135"/>
      <c r="F19" s="390" t="s">
        <v>223</v>
      </c>
      <c r="G19" s="391"/>
      <c r="H19" s="391"/>
      <c r="I19" s="391"/>
      <c r="J19" s="391"/>
      <c r="K19" s="392"/>
      <c r="L19" s="125"/>
      <c r="M19" s="125"/>
      <c r="N19" s="125"/>
    </row>
    <row r="20" spans="1:14" ht="30" customHeight="1">
      <c r="A20" s="130">
        <v>5</v>
      </c>
      <c r="B20" s="376" t="s">
        <v>224</v>
      </c>
      <c r="C20" s="377"/>
      <c r="D20" s="377"/>
      <c r="E20" s="139"/>
      <c r="F20" s="397" t="s">
        <v>20</v>
      </c>
      <c r="G20" s="397"/>
      <c r="H20" s="397"/>
      <c r="I20" s="397"/>
      <c r="J20" s="397"/>
      <c r="K20" s="398"/>
      <c r="L20" s="125"/>
      <c r="M20" s="125"/>
      <c r="N20" s="125"/>
    </row>
    <row r="21" spans="1:14" ht="55.5" customHeight="1">
      <c r="A21" s="130">
        <v>6</v>
      </c>
      <c r="B21" s="376" t="s">
        <v>21</v>
      </c>
      <c r="C21" s="377"/>
      <c r="D21" s="377"/>
      <c r="E21" s="135"/>
      <c r="F21" s="390" t="s">
        <v>22</v>
      </c>
      <c r="G21" s="391"/>
      <c r="H21" s="391"/>
      <c r="I21" s="391"/>
      <c r="J21" s="391"/>
      <c r="K21" s="392"/>
      <c r="L21" s="125"/>
      <c r="M21" s="125"/>
      <c r="N21" s="125"/>
    </row>
    <row r="22" spans="1:14" ht="14.25" customHeight="1">
      <c r="A22" s="140"/>
      <c r="B22" s="141"/>
      <c r="C22" s="141"/>
      <c r="D22" s="141"/>
      <c r="E22" s="141"/>
      <c r="F22" s="141"/>
      <c r="G22" s="141"/>
      <c r="H22" s="141"/>
      <c r="I22" s="142"/>
      <c r="J22" s="142"/>
      <c r="K22" s="143"/>
      <c r="L22" s="125"/>
      <c r="M22" s="125"/>
      <c r="N22" s="125"/>
    </row>
    <row r="23" spans="1:14" ht="14.25" customHeight="1">
      <c r="A23" s="144"/>
      <c r="B23" s="125"/>
      <c r="C23" s="125"/>
      <c r="D23" s="125"/>
      <c r="E23" s="125"/>
      <c r="F23" s="125"/>
      <c r="G23" s="125"/>
      <c r="H23" s="125"/>
      <c r="I23" s="125"/>
      <c r="J23" s="125"/>
      <c r="K23" s="138"/>
      <c r="L23" s="125"/>
      <c r="M23" s="125"/>
      <c r="N23" s="125"/>
    </row>
    <row r="24" spans="1:14" ht="42" customHeight="1">
      <c r="A24" s="144"/>
      <c r="B24" s="125"/>
      <c r="C24" s="125"/>
      <c r="D24" s="125"/>
      <c r="E24" s="125"/>
      <c r="F24" s="125"/>
      <c r="G24" s="125"/>
      <c r="H24" s="125"/>
      <c r="I24" s="125"/>
      <c r="J24" s="125"/>
      <c r="K24" s="138"/>
      <c r="L24" s="125"/>
      <c r="M24" s="125"/>
      <c r="N24" s="125"/>
    </row>
    <row r="25" spans="1:14" s="146" customFormat="1" ht="18" customHeight="1">
      <c r="A25" s="399"/>
      <c r="B25" s="400"/>
      <c r="C25" s="400"/>
      <c r="D25" s="400"/>
      <c r="E25" s="400"/>
      <c r="F25" s="400"/>
      <c r="G25" s="401"/>
      <c r="H25" s="400"/>
      <c r="I25" s="401" t="s">
        <v>142</v>
      </c>
      <c r="J25" s="400"/>
      <c r="K25" s="402"/>
      <c r="L25" s="145"/>
      <c r="M25" s="145"/>
      <c r="N25" s="145"/>
    </row>
    <row r="26" spans="1:14" s="146" customFormat="1" ht="18.75" customHeight="1" thickBot="1">
      <c r="A26" s="403"/>
      <c r="B26" s="404"/>
      <c r="C26" s="404"/>
      <c r="D26" s="404"/>
      <c r="E26" s="404"/>
      <c r="F26" s="404"/>
      <c r="G26" s="405"/>
      <c r="H26" s="404"/>
      <c r="I26" s="405" t="s">
        <v>219</v>
      </c>
      <c r="J26" s="404"/>
      <c r="K26" s="406"/>
      <c r="L26" s="145"/>
      <c r="M26" s="145"/>
      <c r="N26" s="145"/>
    </row>
    <row r="27" spans="1:14" ht="14.25" customHeight="1">
      <c r="A27" s="125"/>
      <c r="B27" s="125"/>
      <c r="C27" s="125"/>
      <c r="D27" s="125"/>
      <c r="E27" s="125"/>
      <c r="F27" s="125"/>
      <c r="G27" s="125"/>
      <c r="H27" s="125"/>
      <c r="I27" s="125"/>
      <c r="J27" s="125"/>
      <c r="K27" s="125"/>
      <c r="L27" s="125"/>
      <c r="M27" s="125"/>
      <c r="N27" s="125"/>
    </row>
    <row r="28" spans="1:14" ht="14.25" customHeight="1">
      <c r="A28" s="125"/>
      <c r="B28" s="125"/>
      <c r="C28" s="125"/>
      <c r="D28" s="125"/>
      <c r="E28" s="125"/>
      <c r="F28" s="125"/>
      <c r="G28" s="125"/>
      <c r="H28" s="125"/>
      <c r="I28" s="125"/>
      <c r="J28" s="125"/>
      <c r="K28" s="125"/>
      <c r="L28" s="125"/>
      <c r="M28" s="125"/>
      <c r="N28" s="125"/>
    </row>
    <row r="29" spans="1:14" ht="14.25" customHeight="1">
      <c r="A29" s="125"/>
      <c r="B29" s="125"/>
      <c r="C29" s="125"/>
      <c r="D29" s="125"/>
      <c r="E29" s="125"/>
      <c r="F29" s="125"/>
      <c r="G29" s="125"/>
      <c r="H29" s="125"/>
      <c r="I29" s="125"/>
      <c r="J29" s="125"/>
      <c r="K29" s="125"/>
      <c r="L29" s="125"/>
      <c r="M29" s="125"/>
      <c r="N29" s="125"/>
    </row>
    <row r="30" spans="1:14" ht="14.25" customHeight="1">
      <c r="A30" s="125"/>
      <c r="B30" s="125"/>
      <c r="C30" s="125"/>
      <c r="D30" s="125"/>
      <c r="E30" s="125"/>
      <c r="F30" s="125"/>
      <c r="G30" s="125"/>
      <c r="H30" s="125"/>
      <c r="I30" s="125"/>
      <c r="J30" s="125"/>
      <c r="K30" s="125"/>
      <c r="L30" s="125"/>
      <c r="M30" s="125"/>
      <c r="N30" s="125"/>
    </row>
    <row r="31" spans="1:14" ht="14.25" customHeight="1">
      <c r="A31" s="125"/>
      <c r="B31" s="125"/>
      <c r="C31" s="125"/>
      <c r="D31" s="125"/>
      <c r="E31" s="125"/>
      <c r="F31" s="125"/>
      <c r="G31" s="125"/>
      <c r="H31" s="125"/>
      <c r="I31" s="125"/>
      <c r="J31" s="125"/>
      <c r="K31" s="125"/>
      <c r="L31" s="125"/>
      <c r="M31" s="125"/>
      <c r="N31" s="125"/>
    </row>
    <row r="32" spans="1:14" ht="14.25" customHeight="1">
      <c r="A32" s="125"/>
      <c r="B32" s="125"/>
      <c r="C32" s="125"/>
      <c r="D32" s="125"/>
      <c r="E32" s="125"/>
      <c r="F32" s="125"/>
      <c r="G32" s="125"/>
      <c r="H32" s="125"/>
      <c r="I32" s="125"/>
      <c r="J32" s="125"/>
      <c r="K32" s="125"/>
      <c r="L32" s="125"/>
      <c r="M32" s="125"/>
      <c r="N32" s="125"/>
    </row>
    <row r="33" spans="1:14" ht="14.25" customHeight="1">
      <c r="A33" s="125"/>
      <c r="B33" s="125"/>
      <c r="C33" s="125"/>
      <c r="D33" s="125"/>
      <c r="E33" s="125"/>
      <c r="F33" s="125"/>
      <c r="G33" s="125"/>
      <c r="H33" s="125"/>
      <c r="I33" s="125"/>
      <c r="J33" s="125"/>
      <c r="K33" s="125"/>
      <c r="L33" s="125"/>
      <c r="M33" s="125"/>
      <c r="N33" s="125"/>
    </row>
    <row r="34" spans="1:14" ht="14.25" customHeight="1">
      <c r="A34" s="125"/>
      <c r="B34" s="125"/>
      <c r="C34" s="125"/>
      <c r="D34" s="125"/>
      <c r="E34" s="125"/>
      <c r="F34" s="125"/>
      <c r="G34" s="125"/>
      <c r="H34" s="125"/>
      <c r="I34" s="125"/>
      <c r="J34" s="125"/>
      <c r="K34" s="125"/>
      <c r="L34" s="125"/>
      <c r="M34" s="125"/>
      <c r="N34" s="125"/>
    </row>
    <row r="35" spans="1:14" ht="14.25" customHeight="1">
      <c r="A35" s="125"/>
      <c r="B35" s="125"/>
      <c r="C35" s="125"/>
      <c r="D35" s="125"/>
      <c r="E35" s="125"/>
      <c r="F35" s="125"/>
      <c r="G35" s="125"/>
      <c r="H35" s="125"/>
      <c r="I35" s="125"/>
      <c r="J35" s="125"/>
      <c r="K35" s="125"/>
      <c r="L35" s="125"/>
      <c r="M35" s="125"/>
      <c r="N35" s="125"/>
    </row>
    <row r="36" spans="1:14" ht="14.25" customHeight="1">
      <c r="A36" s="125"/>
      <c r="B36" s="125"/>
      <c r="C36" s="125"/>
      <c r="D36" s="125"/>
      <c r="E36" s="125"/>
      <c r="F36" s="125"/>
      <c r="G36" s="125"/>
      <c r="H36" s="125"/>
      <c r="I36" s="125"/>
      <c r="J36" s="125"/>
      <c r="K36" s="125"/>
      <c r="L36" s="125"/>
      <c r="M36" s="125"/>
      <c r="N36" s="125"/>
    </row>
    <row r="37" spans="1:14" ht="14.25" customHeight="1">
      <c r="A37" s="125"/>
      <c r="B37" s="125"/>
      <c r="C37" s="125"/>
      <c r="D37" s="125"/>
      <c r="E37" s="125"/>
      <c r="F37" s="125"/>
      <c r="G37" s="125"/>
      <c r="H37" s="125"/>
      <c r="I37" s="125"/>
      <c r="J37" s="125"/>
      <c r="K37" s="125"/>
      <c r="L37" s="125"/>
      <c r="M37" s="125"/>
      <c r="N37" s="125"/>
    </row>
    <row r="38" spans="1:14" ht="14.25" customHeight="1">
      <c r="A38" s="125"/>
      <c r="B38" s="125"/>
      <c r="C38" s="125"/>
      <c r="D38" s="125"/>
      <c r="E38" s="125"/>
      <c r="F38" s="125"/>
      <c r="G38" s="125"/>
      <c r="H38" s="125"/>
      <c r="I38" s="125"/>
      <c r="J38" s="125"/>
      <c r="K38" s="125"/>
      <c r="L38" s="125"/>
      <c r="M38" s="125"/>
      <c r="N38" s="125"/>
    </row>
    <row r="39" spans="1:14" ht="14.25" customHeight="1">
      <c r="A39" s="125"/>
      <c r="B39" s="125"/>
      <c r="C39" s="125"/>
      <c r="D39" s="125"/>
      <c r="E39" s="125"/>
      <c r="F39" s="125"/>
      <c r="G39" s="125"/>
      <c r="H39" s="125"/>
      <c r="I39" s="125"/>
      <c r="J39" s="125"/>
      <c r="K39" s="125"/>
      <c r="L39" s="125"/>
      <c r="M39" s="125"/>
      <c r="N39" s="125"/>
    </row>
    <row r="40" spans="1:14" ht="14.25" customHeight="1">
      <c r="A40" s="125"/>
      <c r="B40" s="125"/>
      <c r="C40" s="125"/>
      <c r="D40" s="125"/>
      <c r="E40" s="125"/>
      <c r="F40" s="125"/>
      <c r="G40" s="125"/>
      <c r="H40" s="125"/>
      <c r="I40" s="125"/>
      <c r="J40" s="125"/>
      <c r="K40" s="125"/>
      <c r="L40" s="125"/>
      <c r="M40" s="125"/>
      <c r="N40" s="125"/>
    </row>
    <row r="41" spans="1:14" ht="14.25" customHeight="1">
      <c r="A41" s="125"/>
      <c r="B41" s="125"/>
      <c r="C41" s="125"/>
      <c r="D41" s="125"/>
      <c r="E41" s="125"/>
      <c r="F41" s="125"/>
      <c r="G41" s="125"/>
      <c r="H41" s="125"/>
      <c r="I41" s="125"/>
      <c r="J41" s="125"/>
      <c r="K41" s="125"/>
      <c r="L41" s="125"/>
      <c r="M41" s="125"/>
      <c r="N41" s="125"/>
    </row>
    <row r="42" spans="1:14" ht="14.25" customHeight="1">
      <c r="A42" s="125"/>
      <c r="B42" s="125"/>
      <c r="C42" s="125"/>
      <c r="D42" s="125"/>
      <c r="E42" s="125"/>
      <c r="F42" s="125"/>
      <c r="G42" s="125"/>
      <c r="H42" s="125"/>
      <c r="I42" s="125"/>
      <c r="J42" s="125"/>
      <c r="K42" s="125"/>
      <c r="L42" s="125"/>
      <c r="M42" s="125"/>
      <c r="N42" s="125"/>
    </row>
    <row r="43" spans="1:14" ht="14.25" customHeight="1">
      <c r="A43" s="125"/>
      <c r="B43" s="125"/>
      <c r="C43" s="125"/>
      <c r="D43" s="125"/>
      <c r="E43" s="125"/>
      <c r="F43" s="125"/>
      <c r="G43" s="125"/>
      <c r="H43" s="125"/>
      <c r="I43" s="125"/>
      <c r="J43" s="125"/>
      <c r="K43" s="125"/>
      <c r="L43" s="125"/>
      <c r="M43" s="125"/>
      <c r="N43" s="125"/>
    </row>
    <row r="44" spans="1:14" ht="14.25" customHeight="1">
      <c r="A44" s="125"/>
      <c r="B44" s="125"/>
      <c r="C44" s="125"/>
      <c r="D44" s="125"/>
      <c r="E44" s="125"/>
      <c r="F44" s="125"/>
      <c r="G44" s="125"/>
      <c r="H44" s="125"/>
      <c r="I44" s="125"/>
      <c r="J44" s="125"/>
      <c r="K44" s="125"/>
      <c r="L44" s="125"/>
      <c r="M44" s="125"/>
      <c r="N44" s="125"/>
    </row>
    <row r="45" spans="1:14" ht="14.25" customHeight="1">
      <c r="A45" s="125"/>
      <c r="B45" s="125"/>
      <c r="C45" s="125"/>
      <c r="D45" s="125"/>
      <c r="E45" s="125"/>
      <c r="F45" s="125"/>
      <c r="G45" s="125"/>
      <c r="H45" s="125"/>
      <c r="I45" s="125"/>
      <c r="J45" s="125"/>
      <c r="K45" s="125"/>
      <c r="L45" s="125"/>
      <c r="M45" s="125"/>
      <c r="N45" s="125"/>
    </row>
    <row r="46" spans="1:14" ht="14.25" customHeight="1">
      <c r="A46" s="125"/>
      <c r="B46" s="125"/>
      <c r="C46" s="125"/>
      <c r="D46" s="125"/>
      <c r="E46" s="125"/>
      <c r="F46" s="125"/>
      <c r="G46" s="125"/>
      <c r="H46" s="125"/>
      <c r="I46" s="125"/>
      <c r="J46" s="125"/>
      <c r="K46" s="125"/>
      <c r="L46" s="125"/>
      <c r="M46" s="125"/>
      <c r="N46" s="125"/>
    </row>
    <row r="47" spans="1:14" ht="14.25" customHeight="1">
      <c r="A47" s="125"/>
      <c r="B47" s="125"/>
      <c r="C47" s="125"/>
      <c r="D47" s="125"/>
      <c r="E47" s="125"/>
      <c r="F47" s="125"/>
      <c r="G47" s="125"/>
      <c r="H47" s="125"/>
      <c r="I47" s="125"/>
      <c r="J47" s="125"/>
      <c r="K47" s="125"/>
      <c r="L47" s="125"/>
      <c r="M47" s="125"/>
      <c r="N47" s="125"/>
    </row>
    <row r="48" spans="1:14" ht="14.25" customHeight="1">
      <c r="A48" s="125"/>
      <c r="B48" s="125"/>
      <c r="C48" s="125"/>
      <c r="D48" s="125"/>
      <c r="E48" s="125"/>
      <c r="F48" s="125"/>
      <c r="G48" s="125"/>
      <c r="H48" s="125"/>
      <c r="I48" s="125"/>
      <c r="J48" s="125"/>
      <c r="K48" s="125"/>
      <c r="L48" s="125"/>
      <c r="M48" s="125"/>
      <c r="N48" s="125"/>
    </row>
    <row r="49" spans="1:14" ht="14.25" customHeight="1">
      <c r="A49" s="125"/>
      <c r="B49" s="125"/>
      <c r="C49" s="125"/>
      <c r="D49" s="125"/>
      <c r="E49" s="125"/>
      <c r="F49" s="125"/>
      <c r="G49" s="125"/>
      <c r="H49" s="125"/>
      <c r="I49" s="125"/>
      <c r="J49" s="125"/>
      <c r="K49" s="125"/>
      <c r="L49" s="125"/>
      <c r="M49" s="125"/>
      <c r="N49" s="125"/>
    </row>
    <row r="50" spans="1:14" ht="14.25" customHeight="1">
      <c r="A50" s="125"/>
      <c r="B50" s="125"/>
      <c r="C50" s="125"/>
      <c r="D50" s="125"/>
      <c r="E50" s="125"/>
      <c r="F50" s="125"/>
      <c r="G50" s="125"/>
      <c r="H50" s="125"/>
      <c r="I50" s="125"/>
      <c r="J50" s="125"/>
      <c r="K50" s="125"/>
      <c r="L50" s="125"/>
      <c r="M50" s="125"/>
      <c r="N50" s="125"/>
    </row>
    <row r="51" spans="1:14" ht="14.25" customHeight="1">
      <c r="A51" s="125"/>
      <c r="B51" s="125"/>
      <c r="C51" s="125"/>
      <c r="D51" s="125"/>
      <c r="E51" s="125"/>
      <c r="F51" s="125"/>
      <c r="G51" s="125"/>
      <c r="H51" s="125"/>
      <c r="I51" s="125"/>
      <c r="J51" s="125"/>
      <c r="K51" s="125"/>
      <c r="L51" s="125"/>
      <c r="M51" s="125"/>
      <c r="N51" s="125"/>
    </row>
    <row r="52" spans="1:14" ht="14.25" customHeight="1">
      <c r="A52" s="125"/>
      <c r="B52" s="125"/>
      <c r="C52" s="125"/>
      <c r="D52" s="125"/>
      <c r="E52" s="125"/>
      <c r="F52" s="125"/>
      <c r="G52" s="125"/>
      <c r="H52" s="125"/>
      <c r="I52" s="125"/>
      <c r="J52" s="125"/>
      <c r="K52" s="125"/>
      <c r="L52" s="125"/>
      <c r="M52" s="125"/>
      <c r="N52" s="125"/>
    </row>
    <row r="53" spans="1:14" ht="14.25" customHeight="1">
      <c r="A53" s="125"/>
      <c r="B53" s="125"/>
      <c r="C53" s="125"/>
      <c r="D53" s="125"/>
      <c r="E53" s="125"/>
      <c r="F53" s="125"/>
      <c r="G53" s="125"/>
      <c r="H53" s="125"/>
      <c r="I53" s="125"/>
      <c r="J53" s="125"/>
      <c r="K53" s="125"/>
      <c r="L53" s="125"/>
      <c r="M53" s="125"/>
      <c r="N53" s="125"/>
    </row>
    <row r="54" spans="1:14" ht="14.25" customHeight="1">
      <c r="A54" s="125"/>
      <c r="B54" s="125"/>
      <c r="C54" s="125"/>
      <c r="D54" s="125"/>
      <c r="E54" s="125"/>
      <c r="F54" s="125"/>
      <c r="G54" s="125"/>
      <c r="H54" s="125"/>
      <c r="I54" s="125"/>
      <c r="J54" s="125"/>
      <c r="K54" s="125"/>
      <c r="L54" s="125"/>
      <c r="M54" s="125"/>
      <c r="N54" s="125"/>
    </row>
    <row r="55" spans="1:14" ht="14.25" customHeight="1">
      <c r="A55" s="125"/>
      <c r="B55" s="125"/>
      <c r="C55" s="125"/>
      <c r="D55" s="125"/>
      <c r="E55" s="125"/>
      <c r="F55" s="125"/>
      <c r="G55" s="125"/>
      <c r="H55" s="125"/>
      <c r="I55" s="125"/>
      <c r="J55" s="125"/>
      <c r="K55" s="125"/>
      <c r="L55" s="125"/>
      <c r="M55" s="125"/>
      <c r="N55" s="125"/>
    </row>
    <row r="56" spans="1:14" ht="14.25" customHeight="1">
      <c r="A56" s="125"/>
      <c r="B56" s="125"/>
      <c r="C56" s="125"/>
      <c r="D56" s="125"/>
      <c r="E56" s="125"/>
      <c r="F56" s="125"/>
      <c r="G56" s="125"/>
      <c r="H56" s="125"/>
      <c r="I56" s="125"/>
      <c r="J56" s="125"/>
      <c r="K56" s="125"/>
      <c r="L56" s="125"/>
      <c r="M56" s="125"/>
      <c r="N56" s="125"/>
    </row>
    <row r="57" spans="1:14" ht="14.25" customHeight="1">
      <c r="A57" s="125"/>
      <c r="B57" s="125"/>
      <c r="C57" s="125"/>
      <c r="D57" s="125"/>
      <c r="E57" s="125"/>
      <c r="F57" s="125"/>
      <c r="G57" s="125"/>
      <c r="H57" s="125"/>
      <c r="I57" s="125"/>
      <c r="J57" s="125"/>
      <c r="K57" s="125"/>
      <c r="L57" s="125"/>
      <c r="M57" s="125"/>
      <c r="N57" s="125"/>
    </row>
    <row r="58" spans="1:14" ht="14.25" customHeight="1">
      <c r="A58" s="125"/>
      <c r="B58" s="125"/>
      <c r="C58" s="125"/>
      <c r="D58" s="125"/>
      <c r="E58" s="125"/>
      <c r="F58" s="125"/>
      <c r="G58" s="125"/>
      <c r="H58" s="125"/>
      <c r="I58" s="125"/>
      <c r="J58" s="125"/>
      <c r="K58" s="125"/>
      <c r="L58" s="125"/>
      <c r="M58" s="125"/>
      <c r="N58" s="125"/>
    </row>
    <row r="59" spans="1:14" ht="14.25" customHeight="1">
      <c r="A59" s="125"/>
      <c r="B59" s="125"/>
      <c r="C59" s="125"/>
      <c r="D59" s="125"/>
      <c r="E59" s="125"/>
      <c r="F59" s="125"/>
      <c r="G59" s="125"/>
      <c r="H59" s="125"/>
      <c r="I59" s="125"/>
      <c r="J59" s="125"/>
      <c r="K59" s="125"/>
      <c r="L59" s="125"/>
      <c r="M59" s="125"/>
      <c r="N59" s="125"/>
    </row>
    <row r="60" spans="1:14" ht="14.25" customHeight="1">
      <c r="A60" s="125"/>
      <c r="B60" s="125"/>
      <c r="C60" s="125"/>
      <c r="D60" s="125"/>
      <c r="E60" s="125"/>
      <c r="F60" s="125"/>
      <c r="G60" s="125"/>
      <c r="H60" s="125"/>
      <c r="I60" s="125"/>
      <c r="J60" s="125"/>
      <c r="K60" s="125"/>
      <c r="L60" s="125"/>
      <c r="M60" s="125"/>
      <c r="N60" s="125"/>
    </row>
    <row r="61" spans="1:14" ht="14.25" customHeight="1">
      <c r="A61" s="125"/>
      <c r="B61" s="125"/>
      <c r="C61" s="125"/>
      <c r="D61" s="125"/>
      <c r="E61" s="125"/>
      <c r="F61" s="125"/>
      <c r="G61" s="125"/>
      <c r="H61" s="125"/>
      <c r="I61" s="125"/>
      <c r="J61" s="125"/>
      <c r="K61" s="125"/>
      <c r="L61" s="125"/>
      <c r="M61" s="125"/>
      <c r="N61" s="125"/>
    </row>
    <row r="62" spans="1:14" ht="14.25" customHeight="1">
      <c r="A62" s="125"/>
      <c r="B62" s="125"/>
      <c r="C62" s="125"/>
      <c r="D62" s="125"/>
      <c r="E62" s="125"/>
      <c r="F62" s="125"/>
      <c r="G62" s="125"/>
      <c r="H62" s="125"/>
      <c r="I62" s="125"/>
      <c r="J62" s="125"/>
      <c r="K62" s="125"/>
      <c r="L62" s="125"/>
      <c r="M62" s="125"/>
      <c r="N62" s="125"/>
    </row>
    <row r="63" spans="1:14" ht="14.25" customHeight="1">
      <c r="A63" s="125"/>
      <c r="B63" s="125"/>
      <c r="C63" s="125"/>
      <c r="D63" s="125"/>
      <c r="E63" s="125"/>
      <c r="F63" s="125"/>
      <c r="G63" s="125"/>
      <c r="H63" s="125"/>
      <c r="I63" s="125"/>
      <c r="J63" s="125"/>
      <c r="K63" s="125"/>
      <c r="L63" s="125"/>
      <c r="M63" s="125"/>
      <c r="N63" s="125"/>
    </row>
    <row r="64" spans="1:14" ht="14.25" customHeight="1">
      <c r="A64" s="125"/>
      <c r="B64" s="125"/>
      <c r="C64" s="125"/>
      <c r="D64" s="125"/>
      <c r="E64" s="125"/>
      <c r="F64" s="125"/>
      <c r="G64" s="125"/>
      <c r="H64" s="125"/>
      <c r="I64" s="125"/>
      <c r="J64" s="125"/>
      <c r="K64" s="125"/>
      <c r="L64" s="125"/>
      <c r="M64" s="125"/>
      <c r="N64" s="125"/>
    </row>
    <row r="65" spans="1:14" ht="14.25" customHeight="1">
      <c r="A65" s="125"/>
      <c r="B65" s="125"/>
      <c r="C65" s="125"/>
      <c r="D65" s="125"/>
      <c r="E65" s="125"/>
      <c r="F65" s="125"/>
      <c r="G65" s="125"/>
      <c r="H65" s="125"/>
      <c r="I65" s="125"/>
      <c r="J65" s="125"/>
      <c r="K65" s="125"/>
      <c r="L65" s="125"/>
      <c r="M65" s="125"/>
      <c r="N65" s="125"/>
    </row>
    <row r="66" spans="1:14" ht="14.25" customHeight="1">
      <c r="A66" s="125"/>
      <c r="B66" s="125"/>
      <c r="C66" s="125"/>
      <c r="D66" s="125"/>
      <c r="E66" s="125"/>
      <c r="F66" s="125"/>
      <c r="G66" s="125"/>
      <c r="H66" s="125"/>
      <c r="I66" s="125"/>
      <c r="J66" s="125"/>
      <c r="K66" s="125"/>
      <c r="L66" s="125"/>
      <c r="M66" s="125"/>
      <c r="N66" s="125"/>
    </row>
    <row r="67" spans="1:14" ht="14.25" customHeight="1">
      <c r="A67" s="125"/>
      <c r="B67" s="125"/>
      <c r="C67" s="125"/>
      <c r="D67" s="125"/>
      <c r="E67" s="125"/>
      <c r="F67" s="125"/>
      <c r="G67" s="125"/>
      <c r="H67" s="125"/>
      <c r="I67" s="125"/>
      <c r="J67" s="125"/>
      <c r="K67" s="125"/>
      <c r="L67" s="125"/>
      <c r="M67" s="125"/>
      <c r="N67" s="125"/>
    </row>
    <row r="68" spans="1:14" ht="14.25" customHeight="1">
      <c r="A68" s="125"/>
      <c r="B68" s="125"/>
      <c r="C68" s="125"/>
      <c r="D68" s="125"/>
      <c r="E68" s="125"/>
      <c r="F68" s="125"/>
      <c r="G68" s="125"/>
      <c r="H68" s="125"/>
      <c r="I68" s="125"/>
      <c r="J68" s="125"/>
      <c r="K68" s="125"/>
      <c r="L68" s="125"/>
      <c r="M68" s="125"/>
      <c r="N68" s="125"/>
    </row>
    <row r="69" spans="1:14" ht="14.25" customHeight="1">
      <c r="A69" s="125"/>
      <c r="B69" s="125"/>
      <c r="C69" s="125"/>
      <c r="D69" s="125"/>
      <c r="E69" s="125"/>
      <c r="F69" s="125"/>
      <c r="G69" s="125"/>
      <c r="H69" s="125"/>
      <c r="I69" s="125"/>
      <c r="J69" s="125"/>
      <c r="K69" s="125"/>
      <c r="L69" s="125"/>
      <c r="M69" s="125"/>
      <c r="N69" s="125"/>
    </row>
    <row r="70" spans="1:14" ht="14.25" customHeight="1">
      <c r="A70" s="125"/>
      <c r="B70" s="125"/>
      <c r="C70" s="125"/>
      <c r="D70" s="125"/>
      <c r="E70" s="125"/>
      <c r="F70" s="125"/>
      <c r="G70" s="125"/>
      <c r="H70" s="125"/>
      <c r="I70" s="125"/>
      <c r="J70" s="125"/>
      <c r="K70" s="125"/>
      <c r="L70" s="125"/>
      <c r="M70" s="125"/>
      <c r="N70" s="125"/>
    </row>
    <row r="71" spans="1:14" ht="14.25" customHeight="1">
      <c r="A71" s="125"/>
      <c r="B71" s="125"/>
      <c r="C71" s="125"/>
      <c r="D71" s="125"/>
      <c r="E71" s="125"/>
      <c r="F71" s="125"/>
      <c r="G71" s="125"/>
      <c r="H71" s="125"/>
      <c r="I71" s="125"/>
      <c r="J71" s="125"/>
      <c r="K71" s="125"/>
      <c r="L71" s="125"/>
      <c r="M71" s="125"/>
      <c r="N71" s="125"/>
    </row>
    <row r="72" spans="1:14" ht="14.25" customHeight="1">
      <c r="A72" s="125"/>
      <c r="B72" s="125"/>
      <c r="C72" s="125"/>
      <c r="D72" s="125"/>
      <c r="E72" s="125"/>
      <c r="F72" s="125"/>
      <c r="G72" s="125"/>
      <c r="H72" s="125"/>
      <c r="I72" s="125"/>
      <c r="J72" s="125"/>
      <c r="K72" s="125"/>
      <c r="L72" s="125"/>
      <c r="M72" s="125"/>
      <c r="N72" s="125"/>
    </row>
    <row r="73" spans="1:14" ht="14.25" customHeight="1">
      <c r="A73" s="125"/>
      <c r="B73" s="125"/>
      <c r="C73" s="125"/>
      <c r="D73" s="125"/>
      <c r="E73" s="125"/>
      <c r="F73" s="125"/>
      <c r="G73" s="125"/>
      <c r="H73" s="125"/>
      <c r="I73" s="125"/>
      <c r="J73" s="125"/>
      <c r="K73" s="125"/>
      <c r="L73" s="125"/>
      <c r="M73" s="125"/>
      <c r="N73" s="125"/>
    </row>
    <row r="74" spans="1:14" ht="14.25" customHeight="1">
      <c r="A74" s="125"/>
      <c r="B74" s="125"/>
      <c r="C74" s="125"/>
      <c r="D74" s="125"/>
      <c r="E74" s="125"/>
      <c r="F74" s="125"/>
      <c r="G74" s="125"/>
      <c r="H74" s="125"/>
      <c r="I74" s="125"/>
      <c r="J74" s="125"/>
      <c r="K74" s="125"/>
      <c r="L74" s="125"/>
      <c r="M74" s="125"/>
      <c r="N74" s="125"/>
    </row>
    <row r="75" spans="1:14" ht="14.25" customHeight="1">
      <c r="A75" s="125"/>
      <c r="B75" s="125"/>
      <c r="C75" s="125"/>
      <c r="D75" s="125"/>
      <c r="E75" s="125"/>
      <c r="F75" s="125"/>
      <c r="G75" s="125"/>
      <c r="H75" s="125"/>
      <c r="I75" s="125"/>
      <c r="J75" s="125"/>
      <c r="K75" s="125"/>
      <c r="L75" s="125"/>
      <c r="M75" s="125"/>
      <c r="N75" s="125"/>
    </row>
    <row r="76" spans="1:14" ht="14.25" customHeight="1">
      <c r="A76" s="125"/>
      <c r="B76" s="125"/>
      <c r="C76" s="125"/>
      <c r="D76" s="125"/>
      <c r="E76" s="125"/>
      <c r="F76" s="125"/>
      <c r="G76" s="125"/>
      <c r="H76" s="125"/>
      <c r="I76" s="125"/>
      <c r="J76" s="125"/>
      <c r="K76" s="125"/>
      <c r="L76" s="125"/>
      <c r="M76" s="125"/>
      <c r="N76" s="125"/>
    </row>
    <row r="77" spans="1:14" ht="14.25" customHeight="1">
      <c r="A77" s="125"/>
      <c r="B77" s="125"/>
      <c r="C77" s="125"/>
      <c r="D77" s="125"/>
      <c r="E77" s="125"/>
      <c r="F77" s="125"/>
      <c r="G77" s="125"/>
      <c r="H77" s="125"/>
      <c r="I77" s="125"/>
      <c r="J77" s="125"/>
      <c r="K77" s="125"/>
      <c r="L77" s="125"/>
      <c r="M77" s="125"/>
      <c r="N77" s="125"/>
    </row>
    <row r="78" spans="1:14" ht="14.25" customHeight="1">
      <c r="A78" s="125"/>
      <c r="B78" s="125"/>
      <c r="C78" s="125"/>
      <c r="D78" s="125"/>
      <c r="E78" s="125"/>
      <c r="F78" s="125"/>
      <c r="G78" s="125"/>
      <c r="H78" s="125"/>
      <c r="I78" s="125"/>
      <c r="J78" s="125"/>
      <c r="K78" s="125"/>
      <c r="L78" s="125"/>
      <c r="M78" s="125"/>
      <c r="N78" s="125"/>
    </row>
    <row r="79" spans="1:14" ht="14.25" customHeight="1">
      <c r="A79" s="125"/>
      <c r="B79" s="125"/>
      <c r="C79" s="125"/>
      <c r="D79" s="125"/>
      <c r="E79" s="125"/>
      <c r="F79" s="125"/>
      <c r="G79" s="125"/>
      <c r="H79" s="125"/>
      <c r="I79" s="125"/>
      <c r="J79" s="125"/>
      <c r="K79" s="125"/>
      <c r="L79" s="125"/>
      <c r="M79" s="125"/>
      <c r="N79" s="125"/>
    </row>
    <row r="80" spans="1:14" ht="14.25" customHeight="1">
      <c r="A80" s="125"/>
      <c r="B80" s="125"/>
      <c r="C80" s="125"/>
      <c r="D80" s="125"/>
      <c r="E80" s="125"/>
      <c r="F80" s="125"/>
      <c r="G80" s="125"/>
      <c r="H80" s="125"/>
      <c r="I80" s="125"/>
      <c r="J80" s="125"/>
      <c r="K80" s="125"/>
      <c r="L80" s="125"/>
      <c r="M80" s="125"/>
      <c r="N80" s="125"/>
    </row>
    <row r="81" spans="1:14" ht="14.25" customHeight="1">
      <c r="A81" s="125"/>
      <c r="B81" s="125"/>
      <c r="C81" s="125"/>
      <c r="D81" s="125"/>
      <c r="E81" s="125"/>
      <c r="F81" s="125"/>
      <c r="G81" s="125"/>
      <c r="H81" s="125"/>
      <c r="I81" s="125"/>
      <c r="J81" s="125"/>
      <c r="K81" s="125"/>
      <c r="L81" s="125"/>
      <c r="M81" s="125"/>
      <c r="N81" s="125"/>
    </row>
    <row r="82" spans="1:14" ht="14.25" customHeight="1">
      <c r="A82" s="125"/>
      <c r="B82" s="125"/>
      <c r="C82" s="125"/>
      <c r="D82" s="125"/>
      <c r="E82" s="125"/>
      <c r="F82" s="125"/>
      <c r="G82" s="125"/>
      <c r="H82" s="125"/>
      <c r="I82" s="125"/>
      <c r="J82" s="125"/>
      <c r="K82" s="125"/>
      <c r="L82" s="125"/>
      <c r="M82" s="125"/>
      <c r="N82" s="125"/>
    </row>
    <row r="83" spans="1:14" ht="14.25" customHeight="1">
      <c r="A83" s="125"/>
      <c r="B83" s="125"/>
      <c r="C83" s="125"/>
      <c r="D83" s="125"/>
      <c r="E83" s="125"/>
      <c r="F83" s="125"/>
      <c r="G83" s="125"/>
      <c r="H83" s="125"/>
      <c r="I83" s="125"/>
      <c r="J83" s="125"/>
      <c r="K83" s="125"/>
      <c r="L83" s="125"/>
      <c r="M83" s="125"/>
      <c r="N83" s="125"/>
    </row>
    <row r="84" spans="1:14" ht="14.25" customHeight="1">
      <c r="A84" s="125"/>
      <c r="B84" s="125"/>
      <c r="C84" s="125"/>
      <c r="D84" s="125"/>
      <c r="E84" s="125"/>
      <c r="F84" s="125"/>
      <c r="G84" s="125"/>
      <c r="H84" s="125"/>
      <c r="I84" s="125"/>
      <c r="J84" s="125"/>
      <c r="K84" s="125"/>
      <c r="L84" s="125"/>
      <c r="M84" s="125"/>
      <c r="N84" s="125"/>
    </row>
    <row r="85" spans="1:14" ht="14.25" customHeight="1">
      <c r="A85" s="125"/>
      <c r="B85" s="125"/>
      <c r="C85" s="125"/>
      <c r="D85" s="125"/>
      <c r="E85" s="125"/>
      <c r="F85" s="125"/>
      <c r="G85" s="125"/>
      <c r="H85" s="125"/>
      <c r="I85" s="125"/>
      <c r="J85" s="125"/>
      <c r="K85" s="125"/>
      <c r="L85" s="125"/>
      <c r="M85" s="125"/>
      <c r="N85" s="125"/>
    </row>
    <row r="86" spans="1:14" ht="14.25" customHeight="1">
      <c r="A86" s="125"/>
      <c r="B86" s="125"/>
      <c r="C86" s="125"/>
      <c r="D86" s="125"/>
      <c r="E86" s="125"/>
      <c r="F86" s="125"/>
      <c r="G86" s="125"/>
      <c r="H86" s="125"/>
      <c r="I86" s="125"/>
      <c r="J86" s="125"/>
      <c r="K86" s="125"/>
      <c r="L86" s="125"/>
      <c r="M86" s="125"/>
      <c r="N86" s="125"/>
    </row>
    <row r="87" spans="1:14" ht="14.25" customHeight="1">
      <c r="A87" s="125"/>
      <c r="B87" s="125"/>
      <c r="C87" s="125"/>
      <c r="D87" s="125"/>
      <c r="E87" s="125"/>
      <c r="F87" s="125"/>
      <c r="G87" s="125"/>
      <c r="H87" s="125"/>
      <c r="I87" s="125"/>
      <c r="J87" s="125"/>
      <c r="K87" s="125"/>
      <c r="L87" s="125"/>
      <c r="M87" s="125"/>
      <c r="N87" s="125"/>
    </row>
    <row r="88" spans="1:14" ht="14.25" customHeight="1">
      <c r="A88" s="125"/>
      <c r="B88" s="125"/>
      <c r="C88" s="125"/>
      <c r="D88" s="125"/>
      <c r="E88" s="125"/>
      <c r="F88" s="125"/>
      <c r="G88" s="125"/>
      <c r="H88" s="125"/>
      <c r="I88" s="125"/>
      <c r="J88" s="125"/>
      <c r="K88" s="125"/>
      <c r="L88" s="125"/>
      <c r="M88" s="125"/>
      <c r="N88" s="125"/>
    </row>
    <row r="89" spans="1:14" ht="14.25" customHeight="1">
      <c r="A89" s="125"/>
      <c r="B89" s="125"/>
      <c r="C89" s="125"/>
      <c r="D89" s="125"/>
      <c r="E89" s="125"/>
      <c r="F89" s="125"/>
      <c r="G89" s="125"/>
      <c r="H89" s="125"/>
      <c r="I89" s="125"/>
      <c r="J89" s="125"/>
      <c r="K89" s="125"/>
      <c r="L89" s="125"/>
      <c r="M89" s="125"/>
      <c r="N89" s="125"/>
    </row>
    <row r="90" spans="1:14" ht="14.25" customHeight="1">
      <c r="A90" s="125"/>
      <c r="B90" s="125"/>
      <c r="C90" s="125"/>
      <c r="D90" s="125"/>
      <c r="E90" s="125"/>
      <c r="F90" s="125"/>
      <c r="G90" s="125"/>
      <c r="H90" s="125"/>
      <c r="I90" s="125"/>
      <c r="J90" s="125"/>
      <c r="K90" s="125"/>
      <c r="L90" s="125"/>
      <c r="M90" s="125"/>
      <c r="N90" s="125"/>
    </row>
    <row r="91" spans="1:14" ht="14.25" customHeight="1">
      <c r="A91" s="125"/>
      <c r="B91" s="125"/>
      <c r="C91" s="125"/>
      <c r="D91" s="125"/>
      <c r="E91" s="125"/>
      <c r="F91" s="125"/>
      <c r="G91" s="125"/>
      <c r="H91" s="125"/>
      <c r="I91" s="125"/>
      <c r="J91" s="125"/>
      <c r="K91" s="125"/>
      <c r="L91" s="125"/>
      <c r="M91" s="125"/>
      <c r="N91" s="125"/>
    </row>
    <row r="92" spans="1:14" ht="14.25" customHeight="1">
      <c r="A92" s="125"/>
      <c r="B92" s="125"/>
      <c r="C92" s="125"/>
      <c r="D92" s="125"/>
      <c r="E92" s="125"/>
      <c r="F92" s="125"/>
      <c r="G92" s="125"/>
      <c r="H92" s="125"/>
      <c r="I92" s="125"/>
      <c r="J92" s="125"/>
      <c r="K92" s="125"/>
      <c r="L92" s="125"/>
      <c r="M92" s="125"/>
      <c r="N92" s="125"/>
    </row>
    <row r="93" spans="1:14" ht="14.25" customHeight="1">
      <c r="A93" s="125"/>
      <c r="B93" s="125"/>
      <c r="C93" s="125"/>
      <c r="D93" s="125"/>
      <c r="E93" s="125"/>
      <c r="F93" s="125"/>
      <c r="G93" s="125"/>
      <c r="H93" s="125"/>
      <c r="I93" s="125"/>
      <c r="J93" s="125"/>
      <c r="K93" s="125"/>
      <c r="L93" s="125"/>
      <c r="M93" s="125"/>
      <c r="N93" s="125"/>
    </row>
    <row r="94" spans="1:14" ht="14.25" customHeight="1">
      <c r="A94" s="125"/>
      <c r="B94" s="125"/>
      <c r="C94" s="125"/>
      <c r="D94" s="125"/>
      <c r="E94" s="125"/>
      <c r="F94" s="125"/>
      <c r="G94" s="125"/>
      <c r="H94" s="125"/>
      <c r="I94" s="125"/>
      <c r="J94" s="125"/>
      <c r="K94" s="125"/>
      <c r="L94" s="125"/>
      <c r="M94" s="125"/>
      <c r="N94" s="125"/>
    </row>
    <row r="95" spans="1:14" ht="14.25" customHeight="1">
      <c r="A95" s="125"/>
      <c r="B95" s="125"/>
      <c r="C95" s="125"/>
      <c r="D95" s="125"/>
      <c r="E95" s="125"/>
      <c r="F95" s="125"/>
      <c r="G95" s="125"/>
      <c r="H95" s="125"/>
      <c r="I95" s="125"/>
      <c r="J95" s="125"/>
      <c r="K95" s="125"/>
      <c r="L95" s="125"/>
      <c r="M95" s="125"/>
      <c r="N95" s="125"/>
    </row>
    <row r="96" spans="1:14" ht="14.25" customHeight="1">
      <c r="A96" s="125"/>
      <c r="B96" s="125"/>
      <c r="C96" s="125"/>
      <c r="D96" s="125"/>
      <c r="E96" s="125"/>
      <c r="F96" s="125"/>
      <c r="G96" s="125"/>
      <c r="H96" s="125"/>
      <c r="I96" s="125"/>
      <c r="J96" s="125"/>
      <c r="K96" s="125"/>
      <c r="L96" s="125"/>
      <c r="M96" s="125"/>
      <c r="N96" s="125"/>
    </row>
    <row r="97" spans="1:14" ht="14.25" customHeight="1">
      <c r="A97" s="125"/>
      <c r="B97" s="125"/>
      <c r="C97" s="125"/>
      <c r="D97" s="125"/>
      <c r="E97" s="125"/>
      <c r="F97" s="125"/>
      <c r="G97" s="125"/>
      <c r="H97" s="125"/>
      <c r="I97" s="125"/>
      <c r="J97" s="125"/>
      <c r="K97" s="125"/>
      <c r="L97" s="125"/>
      <c r="M97" s="125"/>
      <c r="N97" s="125"/>
    </row>
    <row r="98" spans="1:14" ht="14.25" customHeight="1">
      <c r="A98" s="125"/>
      <c r="B98" s="125"/>
      <c r="C98" s="125"/>
      <c r="D98" s="125"/>
      <c r="E98" s="125"/>
      <c r="F98" s="125"/>
      <c r="G98" s="125"/>
      <c r="H98" s="125"/>
      <c r="I98" s="125"/>
      <c r="J98" s="125"/>
      <c r="K98" s="125"/>
      <c r="L98" s="125"/>
      <c r="M98" s="125"/>
      <c r="N98" s="125"/>
    </row>
    <row r="99" spans="1:14" ht="14.25" customHeight="1">
      <c r="A99" s="125"/>
      <c r="B99" s="125"/>
      <c r="C99" s="125"/>
      <c r="D99" s="125"/>
      <c r="E99" s="125"/>
      <c r="F99" s="125"/>
      <c r="G99" s="125"/>
      <c r="H99" s="125"/>
      <c r="I99" s="125"/>
      <c r="J99" s="125"/>
      <c r="K99" s="125"/>
      <c r="L99" s="125"/>
      <c r="M99" s="125"/>
      <c r="N99" s="125"/>
    </row>
    <row r="100" spans="1:14" ht="14.25" customHeight="1">
      <c r="A100" s="125"/>
      <c r="B100" s="125"/>
      <c r="C100" s="125"/>
      <c r="D100" s="125"/>
      <c r="E100" s="125"/>
      <c r="F100" s="125"/>
      <c r="G100" s="125"/>
      <c r="H100" s="125"/>
      <c r="I100" s="125"/>
      <c r="J100" s="125"/>
      <c r="K100" s="125"/>
      <c r="L100" s="125"/>
      <c r="M100" s="125"/>
      <c r="N100" s="125"/>
    </row>
  </sheetData>
  <mergeCells count="32">
    <mergeCell ref="A25:F25"/>
    <mergeCell ref="G25:H25"/>
    <mergeCell ref="I25:K25"/>
    <mergeCell ref="A26:F26"/>
    <mergeCell ref="G26:H26"/>
    <mergeCell ref="I26:K26"/>
    <mergeCell ref="B21:D21"/>
    <mergeCell ref="F21:K21"/>
    <mergeCell ref="L12:N12"/>
    <mergeCell ref="F13:K13"/>
    <mergeCell ref="L13:N13"/>
    <mergeCell ref="F14:K14"/>
    <mergeCell ref="F15:K15"/>
    <mergeCell ref="F16:K16"/>
    <mergeCell ref="B18:D18"/>
    <mergeCell ref="F18:K18"/>
    <mergeCell ref="F19:K19"/>
    <mergeCell ref="B20:D20"/>
    <mergeCell ref="F20:K20"/>
    <mergeCell ref="F8:K8"/>
    <mergeCell ref="F9:K9"/>
    <mergeCell ref="F10:K10"/>
    <mergeCell ref="F11:K11"/>
    <mergeCell ref="B12:D12"/>
    <mergeCell ref="F12:K12"/>
    <mergeCell ref="B7:C7"/>
    <mergeCell ref="F7:K7"/>
    <mergeCell ref="A1:K1"/>
    <mergeCell ref="A2:K2"/>
    <mergeCell ref="A3:K3"/>
    <mergeCell ref="A4:K4"/>
    <mergeCell ref="A5:K5"/>
  </mergeCells>
  <pageMargins left="0.7" right="0.7" top="0.75" bottom="0.75" header="0.3" footer="0.3"/>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3A27B-AFCF-4757-BA12-27284110B1CA}">
  <dimension ref="A1:K100"/>
  <sheetViews>
    <sheetView view="pageBreakPreview" zoomScale="60" zoomScaleNormal="100" workbookViewId="0">
      <selection activeCell="S20" sqref="S20"/>
    </sheetView>
  </sheetViews>
  <sheetFormatPr defaultColWidth="14.42578125" defaultRowHeight="15"/>
  <cols>
    <col min="1" max="1" width="7" style="126" customWidth="1"/>
    <col min="2" max="2" width="43" style="126" customWidth="1"/>
    <col min="3" max="3" width="11.140625" style="126" customWidth="1"/>
    <col min="4" max="4" width="6.7109375" style="126" customWidth="1"/>
    <col min="5" max="5" width="22.42578125" style="126" customWidth="1"/>
    <col min="6" max="6" width="22.5703125" style="126" customWidth="1"/>
    <col min="7" max="7" width="15.42578125" style="126" customWidth="1"/>
    <col min="8" max="8" width="21.42578125" style="126" customWidth="1"/>
    <col min="9" max="11" width="8.7109375" style="126" customWidth="1"/>
    <col min="12" max="16384" width="14.42578125" style="126"/>
  </cols>
  <sheetData>
    <row r="1" spans="1:11" ht="17.25" customHeight="1">
      <c r="A1" s="408" t="s">
        <v>0</v>
      </c>
      <c r="B1" s="409"/>
      <c r="C1" s="409"/>
      <c r="D1" s="409"/>
      <c r="E1" s="409"/>
      <c r="F1" s="410"/>
      <c r="G1" s="147"/>
      <c r="H1" s="148"/>
      <c r="I1" s="147"/>
      <c r="J1" s="147"/>
      <c r="K1" s="147"/>
    </row>
    <row r="2" spans="1:11" ht="17.25" customHeight="1">
      <c r="A2" s="408" t="s">
        <v>24</v>
      </c>
      <c r="B2" s="409"/>
      <c r="C2" s="409"/>
      <c r="D2" s="409"/>
      <c r="E2" s="409"/>
      <c r="F2" s="410"/>
      <c r="G2" s="147"/>
      <c r="H2" s="148"/>
      <c r="I2" s="147"/>
      <c r="J2" s="147"/>
      <c r="K2" s="147"/>
    </row>
    <row r="3" spans="1:11" ht="18.75" customHeight="1">
      <c r="A3" s="411" t="s">
        <v>25</v>
      </c>
      <c r="B3" s="409"/>
      <c r="C3" s="409"/>
      <c r="D3" s="409"/>
      <c r="E3" s="409"/>
      <c r="F3" s="410"/>
      <c r="G3" s="149"/>
      <c r="H3" s="150"/>
      <c r="I3" s="149"/>
      <c r="J3" s="149"/>
      <c r="K3" s="149"/>
    </row>
    <row r="4" spans="1:11" ht="45" customHeight="1">
      <c r="A4" s="412" t="s">
        <v>225</v>
      </c>
      <c r="B4" s="409"/>
      <c r="C4" s="409"/>
      <c r="D4" s="409"/>
      <c r="E4" s="409"/>
      <c r="F4" s="410"/>
      <c r="G4" s="149"/>
      <c r="H4" s="150"/>
      <c r="I4" s="149"/>
      <c r="J4" s="149"/>
      <c r="K4" s="149"/>
    </row>
    <row r="5" spans="1:11" ht="33" customHeight="1">
      <c r="A5" s="151" t="s">
        <v>27</v>
      </c>
      <c r="B5" s="152" t="s">
        <v>28</v>
      </c>
      <c r="C5" s="152" t="s">
        <v>29</v>
      </c>
      <c r="D5" s="152" t="s">
        <v>30</v>
      </c>
      <c r="E5" s="152" t="s">
        <v>31</v>
      </c>
      <c r="F5" s="153" t="s">
        <v>32</v>
      </c>
      <c r="G5" s="154"/>
      <c r="H5" s="155"/>
      <c r="I5" s="154"/>
      <c r="J5" s="154"/>
      <c r="K5" s="154"/>
    </row>
    <row r="6" spans="1:11" ht="61.5" customHeight="1">
      <c r="A6" s="151">
        <v>1</v>
      </c>
      <c r="B6" s="156" t="s">
        <v>226</v>
      </c>
      <c r="C6" s="157">
        <v>1</v>
      </c>
      <c r="D6" s="157" t="s">
        <v>34</v>
      </c>
      <c r="E6" s="158">
        <f>([1]Sheet2!L60)</f>
        <v>116773737</v>
      </c>
      <c r="F6" s="158">
        <f>C6*E6</f>
        <v>116773737</v>
      </c>
      <c r="G6" s="154"/>
      <c r="H6" s="155"/>
      <c r="I6" s="154"/>
      <c r="J6" s="154"/>
      <c r="K6" s="154"/>
    </row>
    <row r="7" spans="1:11" ht="22.5" customHeight="1">
      <c r="A7" s="413"/>
      <c r="B7" s="409"/>
      <c r="C7" s="409"/>
      <c r="D7" s="409"/>
      <c r="E7" s="410"/>
      <c r="F7" s="159">
        <f>SUM(F6)</f>
        <v>116773737</v>
      </c>
      <c r="G7" s="149"/>
      <c r="H7" s="149"/>
      <c r="I7" s="149"/>
      <c r="J7" s="149"/>
      <c r="K7" s="149"/>
    </row>
    <row r="8" spans="1:11" ht="14.25" customHeight="1">
      <c r="A8" s="149"/>
      <c r="B8" s="160"/>
      <c r="C8" s="160"/>
      <c r="D8" s="160"/>
      <c r="E8" s="160"/>
      <c r="F8" s="150"/>
      <c r="G8" s="149"/>
      <c r="H8" s="149"/>
      <c r="I8" s="149"/>
      <c r="J8" s="149"/>
      <c r="K8" s="149"/>
    </row>
    <row r="9" spans="1:11" ht="14.25" customHeight="1">
      <c r="A9" s="149"/>
      <c r="B9" s="160"/>
      <c r="C9" s="160"/>
      <c r="D9" s="160"/>
      <c r="E9" s="160"/>
      <c r="F9" s="150"/>
      <c r="G9" s="149"/>
      <c r="H9" s="149"/>
      <c r="I9" s="149"/>
      <c r="J9" s="149"/>
      <c r="K9" s="149"/>
    </row>
    <row r="10" spans="1:11" ht="14.25" customHeight="1">
      <c r="A10" s="149"/>
      <c r="B10" s="160"/>
      <c r="C10" s="160"/>
      <c r="D10" s="160"/>
      <c r="E10" s="160"/>
      <c r="F10" s="150"/>
      <c r="G10" s="149"/>
      <c r="H10" s="149"/>
      <c r="I10" s="149"/>
      <c r="J10" s="149"/>
      <c r="K10" s="149"/>
    </row>
    <row r="11" spans="1:11" ht="14.25" customHeight="1">
      <c r="A11" s="149"/>
      <c r="B11" s="160"/>
      <c r="C11" s="160"/>
      <c r="D11" s="160"/>
      <c r="E11" s="160"/>
      <c r="F11" s="150"/>
      <c r="G11" s="149"/>
      <c r="H11" s="149"/>
      <c r="I11" s="149"/>
      <c r="J11" s="149"/>
      <c r="K11" s="149"/>
    </row>
    <row r="12" spans="1:11" ht="14.25" customHeight="1">
      <c r="A12" s="161"/>
      <c r="B12" s="162" t="s">
        <v>45</v>
      </c>
      <c r="C12" s="163"/>
      <c r="D12" s="163"/>
      <c r="E12" s="407" t="s">
        <v>46</v>
      </c>
      <c r="F12" s="377"/>
      <c r="G12" s="164"/>
      <c r="H12" s="165"/>
      <c r="I12" s="166"/>
      <c r="J12" s="149"/>
      <c r="K12" s="149"/>
    </row>
    <row r="13" spans="1:11" ht="14.25" customHeight="1">
      <c r="A13" s="149"/>
      <c r="B13" s="167"/>
      <c r="C13" s="150"/>
      <c r="D13" s="150"/>
      <c r="E13" s="407" t="s">
        <v>47</v>
      </c>
      <c r="F13" s="377"/>
      <c r="G13" s="164"/>
      <c r="H13" s="165"/>
      <c r="I13" s="166"/>
      <c r="J13" s="149"/>
      <c r="K13" s="149"/>
    </row>
    <row r="14" spans="1:11" ht="14.25" customHeight="1">
      <c r="A14" s="149"/>
      <c r="B14" s="414"/>
      <c r="C14" s="377"/>
      <c r="D14" s="377"/>
      <c r="E14" s="377"/>
      <c r="F14" s="377"/>
      <c r="G14" s="164"/>
      <c r="H14" s="165"/>
      <c r="I14" s="166"/>
      <c r="J14" s="149"/>
      <c r="K14" s="149"/>
    </row>
    <row r="15" spans="1:11" ht="14.25" customHeight="1">
      <c r="A15" s="149"/>
      <c r="B15" s="415"/>
      <c r="C15" s="377"/>
      <c r="D15" s="377"/>
      <c r="E15" s="377"/>
      <c r="F15" s="377"/>
      <c r="G15" s="149"/>
      <c r="H15" s="149"/>
      <c r="I15" s="149"/>
      <c r="J15" s="149"/>
      <c r="K15" s="149"/>
    </row>
    <row r="16" spans="1:11" ht="14.25" customHeight="1">
      <c r="A16" s="149"/>
      <c r="B16" s="168"/>
      <c r="C16" s="168"/>
      <c r="D16" s="168"/>
      <c r="E16" s="168"/>
      <c r="F16" s="168"/>
      <c r="G16" s="149"/>
      <c r="H16" s="149"/>
      <c r="I16" s="149"/>
      <c r="J16" s="149"/>
      <c r="K16" s="149"/>
    </row>
    <row r="17" spans="1:11" ht="14.25" customHeight="1">
      <c r="A17" s="149"/>
      <c r="B17" s="168"/>
      <c r="C17" s="168"/>
      <c r="D17" s="168"/>
      <c r="E17" s="168"/>
      <c r="F17" s="168"/>
      <c r="G17" s="149"/>
      <c r="H17" s="149"/>
      <c r="I17" s="149"/>
      <c r="J17" s="149"/>
      <c r="K17" s="149"/>
    </row>
    <row r="18" spans="1:11" ht="14.25" customHeight="1">
      <c r="A18" s="149"/>
      <c r="B18" s="169"/>
      <c r="C18" s="169"/>
      <c r="D18" s="169"/>
      <c r="E18" s="169"/>
      <c r="F18" s="170"/>
      <c r="G18" s="149"/>
      <c r="H18" s="149"/>
      <c r="I18" s="149"/>
      <c r="J18" s="149"/>
      <c r="K18" s="149"/>
    </row>
    <row r="19" spans="1:11" ht="14.25" customHeight="1">
      <c r="A19" s="149"/>
      <c r="B19" s="171"/>
      <c r="C19" s="172"/>
      <c r="D19" s="172"/>
      <c r="E19" s="416"/>
      <c r="F19" s="377"/>
      <c r="G19" s="149"/>
      <c r="H19" s="149"/>
      <c r="I19" s="149"/>
      <c r="J19" s="149"/>
      <c r="K19" s="149"/>
    </row>
    <row r="20" spans="1:11" ht="14.25" customHeight="1">
      <c r="A20" s="149"/>
      <c r="B20" s="173"/>
      <c r="C20" s="149"/>
      <c r="D20" s="149"/>
      <c r="E20" s="416"/>
      <c r="F20" s="377"/>
      <c r="G20" s="149"/>
      <c r="H20" s="150"/>
      <c r="I20" s="149"/>
      <c r="J20" s="149"/>
      <c r="K20" s="149"/>
    </row>
    <row r="21" spans="1:11" ht="14.25" customHeight="1">
      <c r="A21" s="149"/>
      <c r="B21" s="149"/>
      <c r="C21" s="149"/>
      <c r="D21" s="149"/>
      <c r="E21" s="149"/>
      <c r="F21" s="149"/>
      <c r="G21" s="149"/>
      <c r="H21" s="149"/>
      <c r="I21" s="149"/>
      <c r="J21" s="149"/>
      <c r="K21" s="149"/>
    </row>
    <row r="22" spans="1:11" ht="14.25" customHeight="1">
      <c r="A22" s="149"/>
      <c r="B22" s="417"/>
      <c r="C22" s="377"/>
      <c r="D22" s="169"/>
      <c r="E22" s="418"/>
      <c r="F22" s="377"/>
      <c r="G22" s="149"/>
      <c r="H22" s="150"/>
      <c r="I22" s="149"/>
      <c r="J22" s="149"/>
      <c r="K22" s="149"/>
    </row>
    <row r="23" spans="1:11" ht="14.25" customHeight="1">
      <c r="A23" s="149"/>
      <c r="B23" s="414"/>
      <c r="C23" s="377"/>
      <c r="D23" s="377"/>
      <c r="E23" s="377"/>
      <c r="F23" s="377"/>
      <c r="G23" s="149"/>
      <c r="H23" s="149"/>
      <c r="I23" s="149"/>
      <c r="J23" s="149"/>
      <c r="K23" s="149"/>
    </row>
    <row r="24" spans="1:11" ht="14.25" customHeight="1">
      <c r="A24" s="149"/>
      <c r="B24" s="414"/>
      <c r="C24" s="377"/>
      <c r="D24" s="377"/>
      <c r="E24" s="377"/>
      <c r="F24" s="377"/>
      <c r="G24" s="149"/>
      <c r="H24" s="149"/>
      <c r="I24" s="149"/>
      <c r="J24" s="149"/>
      <c r="K24" s="149"/>
    </row>
    <row r="25" spans="1:11" ht="14.25" customHeight="1">
      <c r="A25" s="149"/>
      <c r="B25" s="149"/>
      <c r="C25" s="149"/>
      <c r="D25" s="149"/>
      <c r="E25" s="149"/>
      <c r="F25" s="150"/>
      <c r="G25" s="149"/>
      <c r="H25" s="149"/>
      <c r="I25" s="149"/>
      <c r="J25" s="149"/>
      <c r="K25" s="149"/>
    </row>
    <row r="26" spans="1:11" ht="14.25" customHeight="1">
      <c r="A26" s="149"/>
      <c r="B26" s="149"/>
      <c r="C26" s="149"/>
      <c r="D26" s="149"/>
      <c r="E26" s="149"/>
      <c r="F26" s="150"/>
      <c r="G26" s="149"/>
      <c r="H26" s="149"/>
      <c r="I26" s="149"/>
      <c r="J26" s="149"/>
      <c r="K26" s="149"/>
    </row>
    <row r="27" spans="1:11" ht="14.25" customHeight="1">
      <c r="A27" s="149"/>
      <c r="B27" s="149"/>
      <c r="C27" s="149"/>
      <c r="D27" s="149"/>
      <c r="E27" s="174"/>
      <c r="F27" s="150"/>
      <c r="G27" s="149"/>
      <c r="H27" s="149"/>
      <c r="I27" s="149"/>
      <c r="J27" s="150"/>
      <c r="K27" s="150"/>
    </row>
    <row r="28" spans="1:11" ht="14.25" customHeight="1">
      <c r="A28" s="149"/>
      <c r="B28" s="149"/>
      <c r="C28" s="149"/>
      <c r="D28" s="149"/>
      <c r="E28" s="174"/>
      <c r="F28" s="150"/>
      <c r="G28" s="149"/>
      <c r="H28" s="149"/>
      <c r="I28" s="149"/>
      <c r="J28" s="150"/>
      <c r="K28" s="150"/>
    </row>
    <row r="29" spans="1:11" ht="14.25" customHeight="1">
      <c r="A29" s="149"/>
      <c r="B29" s="149"/>
      <c r="C29" s="149"/>
      <c r="D29" s="149"/>
      <c r="E29" s="174"/>
      <c r="F29" s="150"/>
      <c r="G29" s="149"/>
      <c r="H29" s="149"/>
      <c r="I29" s="149"/>
      <c r="J29" s="150"/>
      <c r="K29" s="150"/>
    </row>
    <row r="30" spans="1:11" ht="14.25" customHeight="1">
      <c r="A30" s="149"/>
      <c r="B30" s="149"/>
      <c r="C30" s="149"/>
      <c r="D30" s="149"/>
      <c r="E30" s="149"/>
      <c r="F30" s="150"/>
      <c r="G30" s="149"/>
      <c r="H30" s="149"/>
      <c r="I30" s="149"/>
      <c r="J30" s="149"/>
      <c r="K30" s="149"/>
    </row>
    <row r="31" spans="1:11" ht="14.25" customHeight="1">
      <c r="A31" s="149"/>
      <c r="B31" s="149"/>
      <c r="C31" s="149"/>
      <c r="D31" s="149"/>
      <c r="E31" s="149"/>
      <c r="F31" s="150"/>
      <c r="G31" s="149"/>
      <c r="H31" s="149"/>
      <c r="I31" s="149"/>
      <c r="J31" s="149"/>
      <c r="K31" s="149"/>
    </row>
    <row r="32" spans="1:11" ht="14.25" customHeight="1">
      <c r="A32" s="149"/>
      <c r="B32" s="149"/>
      <c r="C32" s="149"/>
      <c r="D32" s="149"/>
      <c r="E32" s="149"/>
      <c r="F32" s="150"/>
      <c r="G32" s="149"/>
      <c r="H32" s="149"/>
      <c r="I32" s="149"/>
      <c r="J32" s="149"/>
      <c r="K32" s="149"/>
    </row>
    <row r="33" spans="1:11" ht="14.25" customHeight="1">
      <c r="A33" s="149"/>
      <c r="B33" s="149"/>
      <c r="C33" s="149"/>
      <c r="D33" s="149"/>
      <c r="E33" s="149"/>
      <c r="F33" s="150"/>
      <c r="G33" s="149"/>
      <c r="H33" s="149"/>
      <c r="I33" s="149"/>
      <c r="J33" s="149"/>
      <c r="K33" s="149"/>
    </row>
    <row r="34" spans="1:11" ht="14.25" customHeight="1">
      <c r="A34" s="149"/>
      <c r="B34" s="149"/>
      <c r="C34" s="149"/>
      <c r="D34" s="149"/>
      <c r="E34" s="149"/>
      <c r="F34" s="150"/>
      <c r="G34" s="149"/>
      <c r="H34" s="149"/>
      <c r="I34" s="149"/>
      <c r="J34" s="149"/>
      <c r="K34" s="149"/>
    </row>
    <row r="35" spans="1:11" ht="14.25" customHeight="1">
      <c r="A35" s="149"/>
      <c r="B35" s="149"/>
      <c r="C35" s="149"/>
      <c r="D35" s="149"/>
      <c r="E35" s="149"/>
      <c r="F35" s="150"/>
      <c r="G35" s="149"/>
      <c r="H35" s="149"/>
      <c r="I35" s="149"/>
      <c r="J35" s="149"/>
      <c r="K35" s="149"/>
    </row>
    <row r="36" spans="1:11" ht="14.25" customHeight="1">
      <c r="A36" s="149"/>
      <c r="B36" s="149"/>
      <c r="C36" s="149"/>
      <c r="D36" s="149"/>
      <c r="E36" s="149"/>
      <c r="F36" s="150"/>
      <c r="G36" s="149"/>
      <c r="H36" s="149"/>
      <c r="I36" s="149"/>
      <c r="J36" s="149"/>
      <c r="K36" s="149"/>
    </row>
    <row r="37" spans="1:11" ht="14.25" customHeight="1">
      <c r="A37" s="149"/>
      <c r="B37" s="149"/>
      <c r="C37" s="149"/>
      <c r="D37" s="149"/>
      <c r="E37" s="149"/>
      <c r="F37" s="150"/>
      <c r="G37" s="149"/>
      <c r="H37" s="149"/>
      <c r="I37" s="149"/>
      <c r="J37" s="149"/>
      <c r="K37" s="149"/>
    </row>
    <row r="38" spans="1:11" ht="14.25" customHeight="1">
      <c r="A38" s="149"/>
      <c r="B38" s="149"/>
      <c r="C38" s="149"/>
      <c r="D38" s="149"/>
      <c r="E38" s="149"/>
      <c r="F38" s="150"/>
      <c r="G38" s="149"/>
      <c r="H38" s="149"/>
      <c r="I38" s="149"/>
      <c r="J38" s="149"/>
      <c r="K38" s="149"/>
    </row>
    <row r="39" spans="1:11" ht="14.25" customHeight="1">
      <c r="A39" s="149"/>
      <c r="B39" s="149"/>
      <c r="C39" s="149"/>
      <c r="D39" s="149"/>
      <c r="E39" s="149"/>
      <c r="F39" s="150"/>
      <c r="G39" s="149"/>
      <c r="H39" s="149"/>
      <c r="I39" s="149"/>
      <c r="J39" s="149"/>
      <c r="K39" s="149"/>
    </row>
    <row r="40" spans="1:11" ht="14.25" customHeight="1">
      <c r="A40" s="149"/>
      <c r="B40" s="149"/>
      <c r="C40" s="149"/>
      <c r="D40" s="149"/>
      <c r="E40" s="149"/>
      <c r="F40" s="150"/>
      <c r="G40" s="149"/>
      <c r="H40" s="149"/>
      <c r="I40" s="149"/>
      <c r="J40" s="149"/>
      <c r="K40" s="149"/>
    </row>
    <row r="41" spans="1:11" ht="14.25" customHeight="1">
      <c r="A41" s="149"/>
      <c r="B41" s="149"/>
      <c r="C41" s="149"/>
      <c r="D41" s="149"/>
      <c r="E41" s="149"/>
      <c r="F41" s="150"/>
      <c r="G41" s="149"/>
      <c r="H41" s="149"/>
      <c r="I41" s="149"/>
      <c r="J41" s="149"/>
      <c r="K41" s="149"/>
    </row>
    <row r="42" spans="1:11" ht="14.25" customHeight="1">
      <c r="A42" s="149"/>
      <c r="B42" s="149"/>
      <c r="C42" s="149"/>
      <c r="D42" s="149"/>
      <c r="E42" s="149"/>
      <c r="F42" s="150"/>
      <c r="G42" s="149"/>
      <c r="H42" s="149"/>
      <c r="I42" s="149"/>
      <c r="J42" s="149"/>
      <c r="K42" s="149"/>
    </row>
    <row r="43" spans="1:11" ht="14.25" customHeight="1">
      <c r="A43" s="149"/>
      <c r="B43" s="149"/>
      <c r="C43" s="149"/>
      <c r="D43" s="149"/>
      <c r="E43" s="149"/>
      <c r="F43" s="150"/>
      <c r="G43" s="149"/>
      <c r="H43" s="149"/>
      <c r="I43" s="149"/>
      <c r="J43" s="149"/>
      <c r="K43" s="149"/>
    </row>
    <row r="44" spans="1:11" ht="14.25" customHeight="1">
      <c r="A44" s="149"/>
      <c r="B44" s="149"/>
      <c r="C44" s="149"/>
      <c r="D44" s="149"/>
      <c r="E44" s="149"/>
      <c r="F44" s="150"/>
      <c r="G44" s="149"/>
      <c r="H44" s="149"/>
      <c r="I44" s="149"/>
      <c r="J44" s="149"/>
      <c r="K44" s="149"/>
    </row>
    <row r="45" spans="1:11" ht="14.25" customHeight="1">
      <c r="A45" s="149"/>
      <c r="B45" s="149"/>
      <c r="C45" s="149"/>
      <c r="D45" s="149"/>
      <c r="E45" s="149"/>
      <c r="F45" s="150"/>
      <c r="G45" s="149"/>
      <c r="H45" s="149"/>
      <c r="I45" s="149"/>
      <c r="J45" s="149"/>
      <c r="K45" s="149"/>
    </row>
    <row r="46" spans="1:11" ht="14.25" customHeight="1">
      <c r="A46" s="149"/>
      <c r="B46" s="149"/>
      <c r="C46" s="149"/>
      <c r="D46" s="149"/>
      <c r="E46" s="149"/>
      <c r="F46" s="150"/>
      <c r="G46" s="149"/>
      <c r="H46" s="149"/>
      <c r="I46" s="149"/>
      <c r="J46" s="149"/>
      <c r="K46" s="149"/>
    </row>
    <row r="47" spans="1:11" ht="14.25" customHeight="1">
      <c r="A47" s="149"/>
      <c r="B47" s="149"/>
      <c r="C47" s="149"/>
      <c r="D47" s="149"/>
      <c r="E47" s="149"/>
      <c r="F47" s="150"/>
      <c r="G47" s="149"/>
      <c r="H47" s="149"/>
      <c r="I47" s="149"/>
      <c r="J47" s="149"/>
      <c r="K47" s="149"/>
    </row>
    <row r="48" spans="1:11" ht="14.25" customHeight="1">
      <c r="A48" s="149"/>
      <c r="B48" s="149"/>
      <c r="C48" s="149"/>
      <c r="D48" s="149"/>
      <c r="E48" s="149"/>
      <c r="F48" s="150"/>
      <c r="G48" s="149"/>
      <c r="H48" s="149"/>
      <c r="I48" s="149"/>
      <c r="J48" s="149"/>
      <c r="K48" s="149"/>
    </row>
    <row r="49" spans="1:11" ht="14.25" customHeight="1">
      <c r="A49" s="149"/>
      <c r="B49" s="149"/>
      <c r="C49" s="149"/>
      <c r="D49" s="149"/>
      <c r="E49" s="149"/>
      <c r="F49" s="150"/>
      <c r="G49" s="149"/>
      <c r="H49" s="149"/>
      <c r="I49" s="149"/>
      <c r="J49" s="149"/>
      <c r="K49" s="149"/>
    </row>
    <row r="50" spans="1:11" ht="14.25" customHeight="1">
      <c r="A50" s="149"/>
      <c r="B50" s="149"/>
      <c r="C50" s="149"/>
      <c r="D50" s="149"/>
      <c r="E50" s="149"/>
      <c r="F50" s="150"/>
      <c r="G50" s="149"/>
      <c r="H50" s="149"/>
      <c r="I50" s="149"/>
      <c r="J50" s="149"/>
      <c r="K50" s="149"/>
    </row>
    <row r="51" spans="1:11" ht="14.25" customHeight="1">
      <c r="A51" s="149"/>
      <c r="B51" s="149"/>
      <c r="C51" s="149"/>
      <c r="D51" s="149"/>
      <c r="E51" s="149"/>
      <c r="F51" s="150"/>
      <c r="G51" s="149"/>
      <c r="H51" s="149"/>
      <c r="I51" s="149"/>
      <c r="J51" s="149"/>
      <c r="K51" s="149"/>
    </row>
    <row r="52" spans="1:11" ht="14.25" customHeight="1">
      <c r="A52" s="149"/>
      <c r="B52" s="149"/>
      <c r="C52" s="149"/>
      <c r="D52" s="149"/>
      <c r="E52" s="149"/>
      <c r="F52" s="150"/>
      <c r="G52" s="149"/>
      <c r="H52" s="149"/>
      <c r="I52" s="149"/>
      <c r="J52" s="149"/>
      <c r="K52" s="149"/>
    </row>
    <row r="53" spans="1:11" ht="14.25" customHeight="1">
      <c r="A53" s="149"/>
      <c r="B53" s="149"/>
      <c r="C53" s="149"/>
      <c r="D53" s="149"/>
      <c r="E53" s="149"/>
      <c r="F53" s="150"/>
      <c r="G53" s="149"/>
      <c r="H53" s="149"/>
      <c r="I53" s="149"/>
      <c r="J53" s="149"/>
      <c r="K53" s="149"/>
    </row>
    <row r="54" spans="1:11" ht="14.25" customHeight="1">
      <c r="A54" s="149"/>
      <c r="B54" s="149"/>
      <c r="C54" s="149"/>
      <c r="D54" s="149"/>
      <c r="E54" s="149"/>
      <c r="F54" s="150"/>
      <c r="G54" s="149"/>
      <c r="H54" s="149"/>
      <c r="I54" s="149"/>
      <c r="J54" s="149"/>
      <c r="K54" s="149"/>
    </row>
    <row r="55" spans="1:11" ht="14.25" customHeight="1">
      <c r="A55" s="149"/>
      <c r="B55" s="149"/>
      <c r="C55" s="149"/>
      <c r="D55" s="149"/>
      <c r="E55" s="149"/>
      <c r="F55" s="150"/>
      <c r="G55" s="149"/>
      <c r="H55" s="149"/>
      <c r="I55" s="149"/>
      <c r="J55" s="149"/>
      <c r="K55" s="149"/>
    </row>
    <row r="56" spans="1:11" ht="14.25" customHeight="1">
      <c r="A56" s="149"/>
      <c r="B56" s="149"/>
      <c r="C56" s="149"/>
      <c r="D56" s="149"/>
      <c r="E56" s="149"/>
      <c r="F56" s="150"/>
      <c r="G56" s="149"/>
      <c r="H56" s="149"/>
      <c r="I56" s="149"/>
      <c r="J56" s="149"/>
      <c r="K56" s="149"/>
    </row>
    <row r="57" spans="1:11" ht="14.25" customHeight="1">
      <c r="A57" s="149"/>
      <c r="B57" s="149"/>
      <c r="C57" s="149"/>
      <c r="D57" s="149"/>
      <c r="E57" s="149"/>
      <c r="F57" s="150"/>
      <c r="G57" s="149"/>
      <c r="H57" s="149"/>
      <c r="I57" s="149"/>
      <c r="J57" s="149"/>
      <c r="K57" s="149"/>
    </row>
    <row r="58" spans="1:11" ht="14.25" customHeight="1">
      <c r="A58" s="149"/>
      <c r="B58" s="149"/>
      <c r="C58" s="149"/>
      <c r="D58" s="149"/>
      <c r="E58" s="149"/>
      <c r="F58" s="150"/>
      <c r="G58" s="149"/>
      <c r="H58" s="149"/>
      <c r="I58" s="149"/>
      <c r="J58" s="149"/>
      <c r="K58" s="149"/>
    </row>
    <row r="59" spans="1:11" ht="14.25" customHeight="1">
      <c r="A59" s="149"/>
      <c r="B59" s="149"/>
      <c r="C59" s="149"/>
      <c r="D59" s="149"/>
      <c r="E59" s="149"/>
      <c r="F59" s="150"/>
      <c r="G59" s="149"/>
      <c r="H59" s="149"/>
      <c r="I59" s="149"/>
      <c r="J59" s="149"/>
      <c r="K59" s="149"/>
    </row>
    <row r="60" spans="1:11" ht="14.25" customHeight="1">
      <c r="A60" s="149"/>
      <c r="B60" s="149"/>
      <c r="C60" s="149"/>
      <c r="D60" s="149"/>
      <c r="E60" s="149"/>
      <c r="F60" s="150"/>
      <c r="G60" s="149"/>
      <c r="H60" s="149"/>
      <c r="I60" s="149"/>
      <c r="J60" s="149"/>
      <c r="K60" s="149"/>
    </row>
    <row r="61" spans="1:11" ht="14.25" customHeight="1">
      <c r="A61" s="149"/>
      <c r="B61" s="149"/>
      <c r="C61" s="149"/>
      <c r="D61" s="149"/>
      <c r="E61" s="149"/>
      <c r="F61" s="150"/>
      <c r="G61" s="149"/>
      <c r="H61" s="149"/>
      <c r="I61" s="149"/>
      <c r="J61" s="149"/>
      <c r="K61" s="149"/>
    </row>
    <row r="62" spans="1:11" ht="14.25" customHeight="1">
      <c r="A62" s="149"/>
      <c r="B62" s="149"/>
      <c r="C62" s="149"/>
      <c r="D62" s="149"/>
      <c r="E62" s="149"/>
      <c r="F62" s="150"/>
      <c r="G62" s="149"/>
      <c r="H62" s="149"/>
      <c r="I62" s="149"/>
      <c r="J62" s="149"/>
      <c r="K62" s="149"/>
    </row>
    <row r="63" spans="1:11" ht="14.25" customHeight="1">
      <c r="A63" s="149"/>
      <c r="B63" s="149"/>
      <c r="C63" s="149"/>
      <c r="D63" s="149"/>
      <c r="E63" s="149"/>
      <c r="F63" s="150"/>
      <c r="G63" s="149"/>
      <c r="H63" s="149"/>
      <c r="I63" s="149"/>
      <c r="J63" s="149"/>
      <c r="K63" s="149"/>
    </row>
    <row r="64" spans="1:11" ht="14.25" customHeight="1">
      <c r="A64" s="149"/>
      <c r="B64" s="149"/>
      <c r="C64" s="149"/>
      <c r="D64" s="149"/>
      <c r="E64" s="149"/>
      <c r="F64" s="150"/>
      <c r="G64" s="149"/>
      <c r="H64" s="149"/>
      <c r="I64" s="149"/>
      <c r="J64" s="149"/>
      <c r="K64" s="149"/>
    </row>
    <row r="65" spans="1:11" ht="14.25" customHeight="1">
      <c r="A65" s="149"/>
      <c r="B65" s="149"/>
      <c r="C65" s="149"/>
      <c r="D65" s="149"/>
      <c r="E65" s="149"/>
      <c r="F65" s="150"/>
      <c r="G65" s="149"/>
      <c r="H65" s="149"/>
      <c r="I65" s="149"/>
      <c r="J65" s="149"/>
      <c r="K65" s="149"/>
    </row>
    <row r="66" spans="1:11" ht="14.25" customHeight="1">
      <c r="A66" s="149"/>
      <c r="B66" s="149"/>
      <c r="C66" s="149"/>
      <c r="D66" s="149"/>
      <c r="E66" s="149"/>
      <c r="F66" s="150"/>
      <c r="G66" s="149"/>
      <c r="H66" s="149"/>
      <c r="I66" s="149"/>
      <c r="J66" s="149"/>
      <c r="K66" s="149"/>
    </row>
    <row r="67" spans="1:11" ht="14.25" customHeight="1">
      <c r="A67" s="149"/>
      <c r="B67" s="149"/>
      <c r="C67" s="149"/>
      <c r="D67" s="149"/>
      <c r="E67" s="149"/>
      <c r="F67" s="150"/>
      <c r="G67" s="149"/>
      <c r="H67" s="149"/>
      <c r="I67" s="149"/>
      <c r="J67" s="149"/>
      <c r="K67" s="149"/>
    </row>
    <row r="68" spans="1:11" ht="14.25" customHeight="1">
      <c r="A68" s="149"/>
      <c r="B68" s="149"/>
      <c r="C68" s="149"/>
      <c r="D68" s="149"/>
      <c r="E68" s="149"/>
      <c r="F68" s="150"/>
      <c r="G68" s="149"/>
      <c r="H68" s="149"/>
      <c r="I68" s="149"/>
      <c r="J68" s="149"/>
      <c r="K68" s="149"/>
    </row>
    <row r="69" spans="1:11" ht="14.25" customHeight="1">
      <c r="A69" s="149"/>
      <c r="B69" s="149"/>
      <c r="C69" s="149"/>
      <c r="D69" s="149"/>
      <c r="E69" s="149"/>
      <c r="F69" s="150"/>
      <c r="G69" s="149"/>
      <c r="H69" s="149"/>
      <c r="I69" s="149"/>
      <c r="J69" s="149"/>
      <c r="K69" s="149"/>
    </row>
    <row r="70" spans="1:11" ht="14.25" customHeight="1">
      <c r="A70" s="149"/>
      <c r="B70" s="149"/>
      <c r="C70" s="149"/>
      <c r="D70" s="149"/>
      <c r="E70" s="149"/>
      <c r="F70" s="150"/>
      <c r="G70" s="149"/>
      <c r="H70" s="149"/>
      <c r="I70" s="149"/>
      <c r="J70" s="149"/>
      <c r="K70" s="149"/>
    </row>
    <row r="71" spans="1:11" ht="14.25" customHeight="1">
      <c r="A71" s="149"/>
      <c r="B71" s="149"/>
      <c r="C71" s="149"/>
      <c r="D71" s="149"/>
      <c r="E71" s="149"/>
      <c r="F71" s="150"/>
      <c r="G71" s="149"/>
      <c r="H71" s="149"/>
      <c r="I71" s="149"/>
      <c r="J71" s="149"/>
      <c r="K71" s="149"/>
    </row>
    <row r="72" spans="1:11" ht="14.25" customHeight="1">
      <c r="A72" s="149"/>
      <c r="B72" s="149"/>
      <c r="C72" s="149"/>
      <c r="D72" s="149"/>
      <c r="E72" s="149"/>
      <c r="F72" s="150"/>
      <c r="G72" s="149"/>
      <c r="H72" s="149"/>
      <c r="I72" s="149"/>
      <c r="J72" s="149"/>
      <c r="K72" s="149"/>
    </row>
    <row r="73" spans="1:11" ht="14.25" customHeight="1">
      <c r="A73" s="149"/>
      <c r="B73" s="149"/>
      <c r="C73" s="149"/>
      <c r="D73" s="149"/>
      <c r="E73" s="149"/>
      <c r="F73" s="150"/>
      <c r="G73" s="149"/>
      <c r="H73" s="149"/>
      <c r="I73" s="149"/>
      <c r="J73" s="149"/>
      <c r="K73" s="149"/>
    </row>
    <row r="74" spans="1:11" ht="14.25" customHeight="1">
      <c r="A74" s="149"/>
      <c r="B74" s="149"/>
      <c r="C74" s="149"/>
      <c r="D74" s="149"/>
      <c r="E74" s="149"/>
      <c r="F74" s="150"/>
      <c r="G74" s="149"/>
      <c r="H74" s="149"/>
      <c r="I74" s="149"/>
      <c r="J74" s="149"/>
      <c r="K74" s="149"/>
    </row>
    <row r="75" spans="1:11" ht="14.25" customHeight="1">
      <c r="A75" s="149"/>
      <c r="B75" s="149"/>
      <c r="C75" s="149"/>
      <c r="D75" s="149"/>
      <c r="E75" s="149"/>
      <c r="F75" s="150"/>
      <c r="G75" s="149"/>
      <c r="H75" s="149"/>
      <c r="I75" s="149"/>
      <c r="J75" s="149"/>
      <c r="K75" s="149"/>
    </row>
    <row r="76" spans="1:11" ht="14.25" customHeight="1">
      <c r="A76" s="149"/>
      <c r="B76" s="149"/>
      <c r="C76" s="149"/>
      <c r="D76" s="149"/>
      <c r="E76" s="149"/>
      <c r="F76" s="150"/>
      <c r="G76" s="149"/>
      <c r="H76" s="149"/>
      <c r="I76" s="149"/>
      <c r="J76" s="149"/>
      <c r="K76" s="149"/>
    </row>
    <row r="77" spans="1:11" ht="14.25" customHeight="1">
      <c r="A77" s="149"/>
      <c r="B77" s="149"/>
      <c r="C77" s="149"/>
      <c r="D77" s="149"/>
      <c r="E77" s="149"/>
      <c r="F77" s="150"/>
      <c r="G77" s="149"/>
      <c r="H77" s="149"/>
      <c r="I77" s="149"/>
      <c r="J77" s="149"/>
      <c r="K77" s="149"/>
    </row>
    <row r="78" spans="1:11" ht="14.25" customHeight="1">
      <c r="A78" s="149"/>
      <c r="B78" s="149"/>
      <c r="C78" s="149"/>
      <c r="D78" s="149"/>
      <c r="E78" s="149"/>
      <c r="F78" s="150"/>
      <c r="G78" s="149"/>
      <c r="H78" s="149"/>
      <c r="I78" s="149"/>
      <c r="J78" s="149"/>
      <c r="K78" s="149"/>
    </row>
    <row r="79" spans="1:11" ht="14.25" customHeight="1">
      <c r="A79" s="149"/>
      <c r="B79" s="149"/>
      <c r="C79" s="149"/>
      <c r="D79" s="149"/>
      <c r="E79" s="149"/>
      <c r="F79" s="150"/>
      <c r="G79" s="149"/>
      <c r="H79" s="149"/>
      <c r="I79" s="149"/>
      <c r="J79" s="149"/>
      <c r="K79" s="149"/>
    </row>
    <row r="80" spans="1:11" ht="14.25" customHeight="1">
      <c r="A80" s="149"/>
      <c r="B80" s="149"/>
      <c r="C80" s="149"/>
      <c r="D80" s="149"/>
      <c r="E80" s="149"/>
      <c r="F80" s="150"/>
      <c r="G80" s="149"/>
      <c r="H80" s="149"/>
      <c r="I80" s="149"/>
      <c r="J80" s="149"/>
      <c r="K80" s="149"/>
    </row>
    <row r="81" spans="1:11" ht="14.25" customHeight="1">
      <c r="A81" s="149"/>
      <c r="B81" s="149"/>
      <c r="C81" s="149"/>
      <c r="D81" s="149"/>
      <c r="E81" s="149"/>
      <c r="F81" s="150"/>
      <c r="G81" s="149"/>
      <c r="H81" s="149"/>
      <c r="I81" s="149"/>
      <c r="J81" s="149"/>
      <c r="K81" s="149"/>
    </row>
    <row r="82" spans="1:11" ht="14.25" customHeight="1">
      <c r="A82" s="149"/>
      <c r="B82" s="149"/>
      <c r="C82" s="149"/>
      <c r="D82" s="149"/>
      <c r="E82" s="149"/>
      <c r="F82" s="150"/>
      <c r="G82" s="149"/>
      <c r="H82" s="149"/>
      <c r="I82" s="149"/>
      <c r="J82" s="149"/>
      <c r="K82" s="149"/>
    </row>
    <row r="83" spans="1:11" ht="14.25" customHeight="1">
      <c r="A83" s="149"/>
      <c r="B83" s="149"/>
      <c r="C83" s="149"/>
      <c r="D83" s="149"/>
      <c r="E83" s="149"/>
      <c r="F83" s="150"/>
      <c r="G83" s="149"/>
      <c r="H83" s="149"/>
      <c r="I83" s="149"/>
      <c r="J83" s="149"/>
      <c r="K83" s="149"/>
    </row>
    <row r="84" spans="1:11" ht="14.25" customHeight="1">
      <c r="A84" s="149"/>
      <c r="B84" s="149"/>
      <c r="C84" s="149"/>
      <c r="D84" s="149"/>
      <c r="E84" s="149"/>
      <c r="F84" s="150"/>
      <c r="G84" s="149"/>
      <c r="H84" s="149"/>
      <c r="I84" s="149"/>
      <c r="J84" s="149"/>
      <c r="K84" s="149"/>
    </row>
    <row r="85" spans="1:11" ht="14.25" customHeight="1">
      <c r="A85" s="149"/>
      <c r="B85" s="149"/>
      <c r="C85" s="149"/>
      <c r="D85" s="149"/>
      <c r="E85" s="149"/>
      <c r="F85" s="150"/>
      <c r="G85" s="149"/>
      <c r="H85" s="149"/>
      <c r="I85" s="149"/>
      <c r="J85" s="149"/>
      <c r="K85" s="149"/>
    </row>
    <row r="86" spans="1:11" ht="14.25" customHeight="1">
      <c r="A86" s="149"/>
      <c r="B86" s="149"/>
      <c r="C86" s="149"/>
      <c r="D86" s="149"/>
      <c r="E86" s="149"/>
      <c r="F86" s="150"/>
      <c r="G86" s="149"/>
      <c r="H86" s="149"/>
      <c r="I86" s="149"/>
      <c r="J86" s="149"/>
      <c r="K86" s="149"/>
    </row>
    <row r="87" spans="1:11" ht="14.25" customHeight="1">
      <c r="A87" s="149"/>
      <c r="B87" s="149"/>
      <c r="C87" s="149"/>
      <c r="D87" s="149"/>
      <c r="E87" s="149"/>
      <c r="F87" s="150"/>
      <c r="G87" s="149"/>
      <c r="H87" s="149"/>
      <c r="I87" s="149"/>
      <c r="J87" s="149"/>
      <c r="K87" s="149"/>
    </row>
    <row r="88" spans="1:11" ht="14.25" customHeight="1">
      <c r="A88" s="149"/>
      <c r="B88" s="149"/>
      <c r="C88" s="149"/>
      <c r="D88" s="149"/>
      <c r="E88" s="149"/>
      <c r="F88" s="150"/>
      <c r="G88" s="149"/>
      <c r="H88" s="149"/>
      <c r="I88" s="149"/>
      <c r="J88" s="149"/>
      <c r="K88" s="149"/>
    </row>
    <row r="89" spans="1:11" ht="14.25" customHeight="1">
      <c r="A89" s="149"/>
      <c r="B89" s="149"/>
      <c r="C89" s="149"/>
      <c r="D89" s="149"/>
      <c r="E89" s="149"/>
      <c r="F89" s="150"/>
      <c r="G89" s="149"/>
      <c r="H89" s="149"/>
      <c r="I89" s="149"/>
      <c r="J89" s="149"/>
      <c r="K89" s="149"/>
    </row>
    <row r="90" spans="1:11" ht="14.25" customHeight="1">
      <c r="A90" s="149"/>
      <c r="B90" s="149"/>
      <c r="C90" s="149"/>
      <c r="D90" s="149"/>
      <c r="E90" s="149"/>
      <c r="F90" s="150"/>
      <c r="G90" s="149"/>
      <c r="H90" s="149"/>
      <c r="I90" s="149"/>
      <c r="J90" s="149"/>
      <c r="K90" s="149"/>
    </row>
    <row r="91" spans="1:11" ht="14.25" customHeight="1">
      <c r="A91" s="149"/>
      <c r="B91" s="149"/>
      <c r="C91" s="149"/>
      <c r="D91" s="149"/>
      <c r="E91" s="149"/>
      <c r="F91" s="150"/>
      <c r="G91" s="149"/>
      <c r="H91" s="149"/>
      <c r="I91" s="149"/>
      <c r="J91" s="149"/>
      <c r="K91" s="149"/>
    </row>
    <row r="92" spans="1:11" ht="14.25" customHeight="1">
      <c r="A92" s="149"/>
      <c r="B92" s="149"/>
      <c r="C92" s="149"/>
      <c r="D92" s="149"/>
      <c r="E92" s="149"/>
      <c r="F92" s="150"/>
      <c r="G92" s="149"/>
      <c r="H92" s="149"/>
      <c r="I92" s="149"/>
      <c r="J92" s="149"/>
      <c r="K92" s="149"/>
    </row>
    <row r="93" spans="1:11" ht="14.25" customHeight="1">
      <c r="A93" s="149"/>
      <c r="B93" s="149"/>
      <c r="C93" s="149"/>
      <c r="D93" s="149"/>
      <c r="E93" s="149"/>
      <c r="F93" s="150"/>
      <c r="G93" s="149"/>
      <c r="H93" s="149"/>
      <c r="I93" s="149"/>
      <c r="J93" s="149"/>
      <c r="K93" s="149"/>
    </row>
    <row r="94" spans="1:11" ht="14.25" customHeight="1">
      <c r="A94" s="149"/>
      <c r="B94" s="149"/>
      <c r="C94" s="149"/>
      <c r="D94" s="149"/>
      <c r="E94" s="149"/>
      <c r="F94" s="150"/>
      <c r="G94" s="149"/>
      <c r="H94" s="149"/>
      <c r="I94" s="149"/>
      <c r="J94" s="149"/>
      <c r="K94" s="149"/>
    </row>
    <row r="95" spans="1:11" ht="14.25" customHeight="1">
      <c r="A95" s="149"/>
      <c r="B95" s="149"/>
      <c r="C95" s="149"/>
      <c r="D95" s="149"/>
      <c r="E95" s="149"/>
      <c r="F95" s="150"/>
      <c r="G95" s="149"/>
      <c r="H95" s="149"/>
      <c r="I95" s="149"/>
      <c r="J95" s="149"/>
      <c r="K95" s="149"/>
    </row>
    <row r="96" spans="1:11" ht="14.25" customHeight="1">
      <c r="A96" s="149"/>
      <c r="B96" s="149"/>
      <c r="C96" s="149"/>
      <c r="D96" s="149"/>
      <c r="E96" s="149"/>
      <c r="F96" s="150"/>
      <c r="G96" s="149"/>
      <c r="H96" s="149"/>
      <c r="I96" s="149"/>
      <c r="J96" s="149"/>
      <c r="K96" s="149"/>
    </row>
    <row r="97" spans="1:11" ht="14.25" customHeight="1">
      <c r="A97" s="149"/>
      <c r="B97" s="149"/>
      <c r="C97" s="149"/>
      <c r="D97" s="149"/>
      <c r="E97" s="149"/>
      <c r="F97" s="150"/>
      <c r="G97" s="149"/>
      <c r="H97" s="149"/>
      <c r="I97" s="149"/>
      <c r="J97" s="149"/>
      <c r="K97" s="149"/>
    </row>
    <row r="98" spans="1:11" ht="14.25" customHeight="1">
      <c r="A98" s="149"/>
      <c r="B98" s="149"/>
      <c r="C98" s="149"/>
      <c r="D98" s="149"/>
      <c r="E98" s="149"/>
      <c r="F98" s="150"/>
      <c r="G98" s="149"/>
      <c r="H98" s="149"/>
      <c r="I98" s="149"/>
      <c r="J98" s="149"/>
      <c r="K98" s="149"/>
    </row>
    <row r="99" spans="1:11" ht="14.25" customHeight="1">
      <c r="A99" s="149"/>
      <c r="B99" s="149"/>
      <c r="C99" s="149"/>
      <c r="D99" s="149"/>
      <c r="E99" s="149"/>
      <c r="F99" s="150"/>
      <c r="G99" s="149"/>
      <c r="H99" s="149"/>
      <c r="I99" s="149"/>
      <c r="J99" s="149"/>
      <c r="K99" s="149"/>
    </row>
    <row r="100" spans="1:11" ht="14.25" customHeight="1">
      <c r="A100" s="149"/>
      <c r="B100" s="149"/>
      <c r="C100" s="149"/>
      <c r="D100" s="149"/>
      <c r="E100" s="149"/>
      <c r="F100" s="150"/>
      <c r="G100" s="149"/>
      <c r="H100" s="149"/>
      <c r="I100" s="149"/>
      <c r="J100" s="149"/>
      <c r="K100" s="149"/>
    </row>
  </sheetData>
  <mergeCells count="15">
    <mergeCell ref="B23:F23"/>
    <mergeCell ref="B24:F24"/>
    <mergeCell ref="E13:F13"/>
    <mergeCell ref="B14:F14"/>
    <mergeCell ref="B15:F15"/>
    <mergeCell ref="E19:F19"/>
    <mergeCell ref="E20:F20"/>
    <mergeCell ref="B22:C22"/>
    <mergeCell ref="E22:F22"/>
    <mergeCell ref="E12:F12"/>
    <mergeCell ref="A1:F1"/>
    <mergeCell ref="A2:F2"/>
    <mergeCell ref="A3:F3"/>
    <mergeCell ref="A4:F4"/>
    <mergeCell ref="A7:E7"/>
  </mergeCells>
  <pageMargins left="0.7" right="0.7" top="0.75" bottom="0.75" header="0.3" footer="0.3"/>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1CD20-E94B-4338-86AC-6BFBFC5267DD}">
  <sheetPr>
    <pageSetUpPr fitToPage="1"/>
  </sheetPr>
  <dimension ref="A1:U67"/>
  <sheetViews>
    <sheetView view="pageBreakPreview" topLeftCell="A31" zoomScale="60" zoomScaleNormal="100" workbookViewId="0">
      <selection activeCell="S20" sqref="S20"/>
    </sheetView>
  </sheetViews>
  <sheetFormatPr defaultColWidth="9.140625" defaultRowHeight="15"/>
  <cols>
    <col min="1" max="1" width="9.140625" style="126"/>
    <col min="2" max="2" width="23.140625" style="126" customWidth="1"/>
    <col min="3" max="3" width="9.140625" style="126"/>
    <col min="4" max="4" width="17.42578125" style="126" customWidth="1"/>
    <col min="5" max="5" width="12" style="126" customWidth="1"/>
    <col min="6" max="6" width="15.5703125" style="126" customWidth="1"/>
    <col min="7" max="7" width="22.42578125" style="126" customWidth="1"/>
    <col min="8" max="8" width="16.42578125" style="126" customWidth="1"/>
    <col min="9" max="9" width="13.42578125" style="126" customWidth="1"/>
    <col min="10" max="10" width="13.7109375" style="126" customWidth="1"/>
    <col min="11" max="11" width="13.85546875" style="126" customWidth="1"/>
    <col min="12" max="12" width="15.42578125" style="126" bestFit="1" customWidth="1"/>
    <col min="13" max="13" width="13" style="126" customWidth="1"/>
    <col min="14" max="16384" width="9.140625" style="126"/>
  </cols>
  <sheetData>
    <row r="1" spans="1:21" ht="41.25" customHeight="1">
      <c r="A1" s="422" t="s">
        <v>227</v>
      </c>
      <c r="B1" s="423"/>
      <c r="C1" s="423"/>
      <c r="D1" s="423"/>
      <c r="E1" s="423"/>
      <c r="F1" s="423"/>
      <c r="G1" s="423"/>
      <c r="H1" s="423"/>
      <c r="I1" s="423"/>
      <c r="J1" s="423"/>
      <c r="K1" s="423"/>
      <c r="L1" s="424"/>
    </row>
    <row r="2" spans="1:21" ht="20.25" customHeight="1">
      <c r="A2" s="175">
        <v>1</v>
      </c>
      <c r="B2" s="176" t="s">
        <v>50</v>
      </c>
      <c r="C2" s="175"/>
      <c r="D2" s="175" t="s">
        <v>52</v>
      </c>
      <c r="E2" s="175"/>
      <c r="F2" s="175"/>
      <c r="G2" s="175"/>
      <c r="H2" s="175"/>
      <c r="I2" s="175"/>
      <c r="J2" s="175"/>
      <c r="K2" s="175"/>
      <c r="L2" s="175"/>
    </row>
    <row r="3" spans="1:21" ht="20.25" customHeight="1">
      <c r="A3" s="175">
        <v>2</v>
      </c>
      <c r="B3" s="176" t="s">
        <v>54</v>
      </c>
      <c r="C3" s="175"/>
      <c r="D3" s="176" t="s">
        <v>228</v>
      </c>
      <c r="E3" s="175"/>
      <c r="F3" s="175"/>
      <c r="G3" s="175"/>
      <c r="H3" s="175"/>
      <c r="I3" s="175"/>
      <c r="J3" s="175"/>
      <c r="K3" s="175"/>
      <c r="L3" s="175"/>
    </row>
    <row r="4" spans="1:21" ht="20.25" customHeight="1">
      <c r="A4" s="175">
        <v>3</v>
      </c>
      <c r="B4" s="176" t="s">
        <v>56</v>
      </c>
      <c r="C4" s="175"/>
      <c r="D4" s="175" t="s">
        <v>229</v>
      </c>
      <c r="E4" s="175"/>
      <c r="F4" s="175"/>
      <c r="G4" s="175"/>
      <c r="H4" s="175"/>
      <c r="I4" s="175"/>
      <c r="J4" s="175"/>
      <c r="K4" s="175"/>
      <c r="L4" s="175"/>
    </row>
    <row r="5" spans="1:21" ht="20.25" customHeight="1">
      <c r="A5" s="175">
        <v>4</v>
      </c>
      <c r="B5" s="176" t="s">
        <v>58</v>
      </c>
      <c r="C5" s="175"/>
      <c r="D5" s="175" t="s">
        <v>230</v>
      </c>
      <c r="E5" s="175"/>
      <c r="F5" s="175"/>
      <c r="G5" s="175"/>
      <c r="H5" s="175"/>
      <c r="I5" s="175"/>
      <c r="J5" s="175"/>
      <c r="K5" s="175"/>
      <c r="L5" s="175"/>
    </row>
    <row r="6" spans="1:21" ht="20.25" customHeight="1">
      <c r="A6" s="175">
        <v>5</v>
      </c>
      <c r="B6" s="176" t="s">
        <v>59</v>
      </c>
      <c r="C6" s="175"/>
      <c r="D6" s="176" t="s">
        <v>231</v>
      </c>
      <c r="E6" s="175"/>
      <c r="F6" s="175"/>
      <c r="G6" s="175"/>
      <c r="H6" s="175"/>
      <c r="I6" s="175"/>
      <c r="J6" s="175"/>
      <c r="K6" s="175"/>
      <c r="L6" s="175"/>
    </row>
    <row r="7" spans="1:21" ht="36" customHeight="1">
      <c r="A7" s="175">
        <v>6</v>
      </c>
      <c r="B7" s="177" t="s">
        <v>61</v>
      </c>
      <c r="C7" s="175"/>
      <c r="D7" s="175">
        <v>2020</v>
      </c>
      <c r="E7" s="175" t="s">
        <v>232</v>
      </c>
      <c r="F7" s="175"/>
      <c r="G7" s="175"/>
      <c r="H7" s="175"/>
      <c r="I7" s="175"/>
      <c r="J7" s="175"/>
      <c r="K7" s="175"/>
      <c r="L7" s="175"/>
    </row>
    <row r="8" spans="1:21" ht="50.25" customHeight="1">
      <c r="A8" s="178" t="s">
        <v>233</v>
      </c>
      <c r="B8" s="178" t="s">
        <v>28</v>
      </c>
      <c r="C8" s="178" t="s">
        <v>30</v>
      </c>
      <c r="D8" s="179" t="s">
        <v>234</v>
      </c>
      <c r="E8" s="178" t="s">
        <v>64</v>
      </c>
      <c r="F8" s="178" t="s">
        <v>65</v>
      </c>
      <c r="G8" s="178" t="s">
        <v>66</v>
      </c>
      <c r="H8" s="178" t="s">
        <v>67</v>
      </c>
      <c r="I8" s="178" t="s">
        <v>68</v>
      </c>
      <c r="J8" s="178" t="s">
        <v>29</v>
      </c>
      <c r="K8" s="178" t="s">
        <v>31</v>
      </c>
      <c r="L8" s="178" t="s">
        <v>69</v>
      </c>
      <c r="M8" s="180" t="s">
        <v>70</v>
      </c>
      <c r="N8" s="181"/>
      <c r="O8" s="181"/>
      <c r="P8" s="181"/>
      <c r="Q8" s="181"/>
      <c r="R8" s="181"/>
      <c r="S8" s="181"/>
      <c r="T8" s="181"/>
      <c r="U8" s="181"/>
    </row>
    <row r="9" spans="1:21">
      <c r="A9" s="182">
        <v>1</v>
      </c>
      <c r="B9" s="182">
        <v>2</v>
      </c>
      <c r="C9" s="182">
        <v>3</v>
      </c>
      <c r="D9" s="182">
        <v>4</v>
      </c>
      <c r="E9" s="182">
        <v>5</v>
      </c>
      <c r="F9" s="182">
        <v>6</v>
      </c>
      <c r="G9" s="182">
        <v>7</v>
      </c>
      <c r="H9" s="182">
        <v>8</v>
      </c>
      <c r="I9" s="182">
        <v>9</v>
      </c>
      <c r="J9" s="182">
        <v>10</v>
      </c>
      <c r="K9" s="182">
        <v>11</v>
      </c>
      <c r="L9" s="182">
        <v>12</v>
      </c>
      <c r="M9" s="182">
        <v>13</v>
      </c>
      <c r="N9" s="183"/>
      <c r="O9" s="183"/>
      <c r="P9" s="183"/>
      <c r="Q9" s="183"/>
      <c r="R9" s="183"/>
      <c r="S9" s="183"/>
      <c r="T9" s="183"/>
      <c r="U9" s="183"/>
    </row>
    <row r="10" spans="1:21" ht="17.25" customHeight="1">
      <c r="A10" s="175" t="s">
        <v>71</v>
      </c>
      <c r="B10" s="184" t="s">
        <v>72</v>
      </c>
      <c r="C10" s="182"/>
      <c r="D10" s="182"/>
      <c r="E10" s="182"/>
      <c r="F10" s="182"/>
      <c r="G10" s="182"/>
      <c r="H10" s="182"/>
      <c r="I10" s="182"/>
      <c r="J10" s="182"/>
      <c r="K10" s="182"/>
      <c r="L10" s="182"/>
      <c r="M10" s="182"/>
      <c r="N10" s="183"/>
      <c r="O10" s="183"/>
      <c r="P10" s="183"/>
      <c r="Q10" s="183"/>
      <c r="R10" s="183"/>
      <c r="S10" s="183"/>
      <c r="T10" s="183"/>
      <c r="U10" s="183"/>
    </row>
    <row r="11" spans="1:21">
      <c r="A11" s="185" t="s">
        <v>73</v>
      </c>
      <c r="B11" s="186" t="s">
        <v>74</v>
      </c>
      <c r="C11" s="187"/>
      <c r="D11" s="187"/>
      <c r="E11" s="187"/>
      <c r="F11" s="187"/>
      <c r="G11" s="187"/>
      <c r="H11" s="187"/>
      <c r="I11" s="187"/>
      <c r="J11" s="187"/>
      <c r="K11" s="187"/>
      <c r="L11" s="187"/>
      <c r="M11" s="187"/>
    </row>
    <row r="12" spans="1:21">
      <c r="A12" s="187"/>
      <c r="B12" s="187" t="s">
        <v>75</v>
      </c>
      <c r="C12" s="187" t="s">
        <v>76</v>
      </c>
      <c r="D12" s="187"/>
      <c r="E12" s="187"/>
      <c r="F12" s="187"/>
      <c r="G12" s="187"/>
      <c r="H12" s="187"/>
      <c r="I12" s="187"/>
      <c r="J12" s="188">
        <v>1</v>
      </c>
      <c r="K12" s="188">
        <v>4000</v>
      </c>
      <c r="L12" s="188">
        <f>12*4000</f>
        <v>48000</v>
      </c>
      <c r="M12" s="187"/>
    </row>
    <row r="13" spans="1:21">
      <c r="A13" s="425" t="s">
        <v>77</v>
      </c>
      <c r="B13" s="425"/>
      <c r="C13" s="425"/>
      <c r="D13" s="425"/>
      <c r="E13" s="425"/>
      <c r="F13" s="425"/>
      <c r="G13" s="425"/>
      <c r="H13" s="425"/>
      <c r="I13" s="425"/>
      <c r="J13" s="425"/>
      <c r="K13" s="425"/>
      <c r="L13" s="189">
        <f>L12</f>
        <v>48000</v>
      </c>
      <c r="M13" s="187"/>
    </row>
    <row r="14" spans="1:21">
      <c r="A14" s="190"/>
      <c r="B14" s="425" t="s">
        <v>235</v>
      </c>
      <c r="C14" s="425"/>
      <c r="D14" s="425"/>
      <c r="E14" s="425"/>
      <c r="F14" s="425"/>
      <c r="G14" s="425"/>
      <c r="H14" s="425"/>
      <c r="I14" s="425"/>
      <c r="J14" s="190">
        <f>('[1]b=P=W'!G49)</f>
        <v>127</v>
      </c>
      <c r="K14" s="191">
        <f>L13</f>
        <v>48000</v>
      </c>
      <c r="L14" s="189">
        <f>J14*K14</f>
        <v>6096000</v>
      </c>
      <c r="M14" s="187"/>
    </row>
    <row r="15" spans="1:21" ht="18.75" customHeight="1">
      <c r="A15" s="185" t="s">
        <v>78</v>
      </c>
      <c r="B15" s="178" t="s">
        <v>79</v>
      </c>
      <c r="C15" s="187"/>
      <c r="D15" s="187"/>
      <c r="E15" s="187"/>
      <c r="F15" s="187"/>
      <c r="G15" s="187"/>
      <c r="H15" s="187"/>
      <c r="I15" s="187"/>
      <c r="J15" s="187"/>
      <c r="K15" s="187"/>
      <c r="L15" s="187"/>
      <c r="M15" s="187"/>
    </row>
    <row r="16" spans="1:21" ht="45">
      <c r="A16" s="179"/>
      <c r="B16" s="180" t="s">
        <v>236</v>
      </c>
      <c r="C16" s="192" t="s">
        <v>81</v>
      </c>
      <c r="D16" s="187"/>
      <c r="E16" s="187"/>
      <c r="F16" s="187"/>
      <c r="G16" s="187"/>
      <c r="H16" s="187"/>
      <c r="I16" s="187"/>
      <c r="J16" s="188">
        <f>0.746*3</f>
        <v>2.238</v>
      </c>
      <c r="K16" s="187"/>
      <c r="L16" s="187"/>
      <c r="M16" s="187"/>
    </row>
    <row r="17" spans="1:21" ht="18" customHeight="1">
      <c r="A17" s="179"/>
      <c r="B17" s="180" t="s">
        <v>82</v>
      </c>
      <c r="C17" s="187"/>
      <c r="D17" s="187"/>
      <c r="E17" s="187"/>
      <c r="F17" s="187"/>
      <c r="G17" s="187"/>
      <c r="H17" s="187"/>
      <c r="I17" s="187"/>
      <c r="J17" s="187">
        <v>8</v>
      </c>
      <c r="K17" s="187"/>
      <c r="L17" s="187"/>
      <c r="M17" s="187"/>
      <c r="O17" s="193"/>
      <c r="P17" s="193" t="s">
        <v>237</v>
      </c>
      <c r="Q17" s="193" t="s">
        <v>238</v>
      </c>
      <c r="R17" s="193" t="s">
        <v>239</v>
      </c>
      <c r="S17" s="193" t="s">
        <v>240</v>
      </c>
      <c r="T17" s="193" t="s">
        <v>241</v>
      </c>
      <c r="U17" s="193"/>
    </row>
    <row r="18" spans="1:21" ht="58.5" customHeight="1">
      <c r="A18" s="179"/>
      <c r="B18" s="180" t="s">
        <v>242</v>
      </c>
      <c r="C18" s="187" t="s">
        <v>84</v>
      </c>
      <c r="D18" s="187"/>
      <c r="E18" s="187"/>
      <c r="F18" s="187"/>
      <c r="G18" s="187"/>
      <c r="H18" s="187"/>
      <c r="I18" s="187"/>
      <c r="J18" s="187">
        <f>J16*365*8*1.11</f>
        <v>7253.8056000000006</v>
      </c>
      <c r="K18" s="188">
        <v>2.6</v>
      </c>
      <c r="L18" s="187">
        <f>J18*K18</f>
        <v>18859.894560000001</v>
      </c>
      <c r="M18" s="187"/>
      <c r="O18" s="194" t="s">
        <v>243</v>
      </c>
      <c r="P18" s="193">
        <v>27</v>
      </c>
      <c r="Q18" s="193">
        <v>26</v>
      </c>
      <c r="R18" s="193">
        <v>28</v>
      </c>
      <c r="S18" s="193"/>
      <c r="T18" s="193">
        <v>11</v>
      </c>
      <c r="U18" s="193"/>
    </row>
    <row r="19" spans="1:21" ht="18" customHeight="1">
      <c r="A19" s="179"/>
      <c r="B19" s="180" t="s">
        <v>85</v>
      </c>
      <c r="C19" s="187"/>
      <c r="D19" s="187"/>
      <c r="E19" s="187"/>
      <c r="F19" s="187"/>
      <c r="G19" s="187"/>
      <c r="H19" s="187"/>
      <c r="I19" s="187"/>
      <c r="J19" s="187">
        <v>12</v>
      </c>
      <c r="K19" s="188">
        <v>100</v>
      </c>
      <c r="L19" s="188">
        <f>3*K19*J19</f>
        <v>3600</v>
      </c>
      <c r="M19" s="187"/>
      <c r="O19" s="194" t="s">
        <v>244</v>
      </c>
      <c r="P19" s="193">
        <v>5</v>
      </c>
      <c r="Q19" s="193">
        <v>10</v>
      </c>
      <c r="R19" s="193">
        <v>11</v>
      </c>
      <c r="S19" s="193">
        <v>1</v>
      </c>
      <c r="T19" s="193">
        <v>8</v>
      </c>
      <c r="U19" s="193"/>
    </row>
    <row r="20" spans="1:21" ht="34.5" customHeight="1">
      <c r="A20" s="179"/>
      <c r="B20" s="180" t="s">
        <v>86</v>
      </c>
      <c r="C20" s="187"/>
      <c r="D20" s="187"/>
      <c r="E20" s="187"/>
      <c r="F20" s="187"/>
      <c r="G20" s="187"/>
      <c r="H20" s="187"/>
      <c r="I20" s="187"/>
      <c r="J20" s="187"/>
      <c r="K20" s="188"/>
      <c r="L20" s="188">
        <f>6%*L18</f>
        <v>1131.5936736000001</v>
      </c>
      <c r="M20" s="187"/>
      <c r="O20" s="194" t="s">
        <v>245</v>
      </c>
      <c r="P20" s="193">
        <v>0</v>
      </c>
      <c r="Q20" s="193">
        <v>0</v>
      </c>
      <c r="R20" s="193">
        <v>0</v>
      </c>
      <c r="S20" s="193">
        <v>0</v>
      </c>
      <c r="T20" s="193">
        <v>0</v>
      </c>
      <c r="U20" s="193"/>
    </row>
    <row r="21" spans="1:21">
      <c r="A21" s="425" t="s">
        <v>87</v>
      </c>
      <c r="B21" s="425"/>
      <c r="C21" s="425"/>
      <c r="D21" s="425"/>
      <c r="E21" s="425"/>
      <c r="F21" s="425"/>
      <c r="G21" s="425"/>
      <c r="H21" s="425"/>
      <c r="I21" s="425"/>
      <c r="J21" s="425"/>
      <c r="K21" s="425"/>
      <c r="L21" s="189">
        <f>SUM(L18:L20)</f>
        <v>23591.488233600001</v>
      </c>
      <c r="M21" s="187"/>
      <c r="O21" s="194" t="s">
        <v>246</v>
      </c>
      <c r="P21" s="193">
        <f>SUM(P18:P20)</f>
        <v>32</v>
      </c>
      <c r="Q21" s="193">
        <f>SUM(Q18:Q20)</f>
        <v>36</v>
      </c>
      <c r="R21" s="193">
        <f>SUM(R18:R20)</f>
        <v>39</v>
      </c>
      <c r="S21" s="193">
        <f>SUM(S18:S20)</f>
        <v>1</v>
      </c>
      <c r="T21" s="193">
        <f>SUM(T18:T20)</f>
        <v>19</v>
      </c>
      <c r="U21" s="193">
        <f>P21+Q21+R21+S21+T21</f>
        <v>127</v>
      </c>
    </row>
    <row r="22" spans="1:21">
      <c r="A22" s="195"/>
      <c r="B22" s="425" t="s">
        <v>235</v>
      </c>
      <c r="C22" s="425"/>
      <c r="D22" s="425"/>
      <c r="E22" s="425"/>
      <c r="F22" s="425"/>
      <c r="G22" s="425"/>
      <c r="H22" s="425"/>
      <c r="I22" s="425"/>
      <c r="J22" s="190">
        <f>J14</f>
        <v>127</v>
      </c>
      <c r="K22" s="191">
        <f>L21</f>
        <v>23591.488233600001</v>
      </c>
      <c r="L22" s="189">
        <f>J22*K22</f>
        <v>2996119.0056672003</v>
      </c>
      <c r="M22" s="187"/>
      <c r="O22" s="194"/>
      <c r="P22" s="193"/>
      <c r="Q22" s="193"/>
      <c r="R22" s="193"/>
      <c r="S22" s="193"/>
      <c r="T22" s="193"/>
      <c r="U22" s="193"/>
    </row>
    <row r="23" spans="1:21">
      <c r="A23" s="419" t="s">
        <v>88</v>
      </c>
      <c r="B23" s="420"/>
      <c r="C23" s="420"/>
      <c r="D23" s="420"/>
      <c r="E23" s="420"/>
      <c r="F23" s="420"/>
      <c r="G23" s="420"/>
      <c r="H23" s="420"/>
      <c r="I23" s="420"/>
      <c r="J23" s="420"/>
      <c r="K23" s="421"/>
      <c r="L23" s="196">
        <f>L22+L14</f>
        <v>9092119.0056672003</v>
      </c>
      <c r="M23" s="187"/>
    </row>
    <row r="24" spans="1:21">
      <c r="A24" s="175" t="s">
        <v>89</v>
      </c>
      <c r="B24" s="175" t="s">
        <v>90</v>
      </c>
      <c r="C24" s="190"/>
      <c r="D24" s="190"/>
      <c r="E24" s="190"/>
      <c r="F24" s="190"/>
      <c r="G24" s="190"/>
      <c r="H24" s="190"/>
      <c r="I24" s="190"/>
      <c r="J24" s="190"/>
      <c r="K24" s="190"/>
      <c r="L24" s="179"/>
      <c r="M24" s="187"/>
    </row>
    <row r="25" spans="1:21">
      <c r="A25" s="185" t="s">
        <v>73</v>
      </c>
      <c r="B25" s="186" t="s">
        <v>91</v>
      </c>
      <c r="C25" s="187"/>
      <c r="D25" s="187"/>
      <c r="E25" s="187"/>
      <c r="F25" s="187"/>
      <c r="G25" s="187"/>
      <c r="H25" s="187"/>
      <c r="I25" s="187"/>
      <c r="J25" s="187"/>
      <c r="K25" s="187"/>
      <c r="L25" s="187"/>
      <c r="M25" s="187"/>
    </row>
    <row r="26" spans="1:21" ht="98.25" customHeight="1">
      <c r="A26" s="187"/>
      <c r="B26" s="180" t="s">
        <v>247</v>
      </c>
      <c r="C26" s="187" t="s">
        <v>93</v>
      </c>
      <c r="D26" s="187"/>
      <c r="E26" s="187"/>
      <c r="F26" s="187"/>
      <c r="G26" s="187"/>
      <c r="H26" s="187"/>
      <c r="I26" s="187"/>
      <c r="J26" s="187">
        <f>N26</f>
        <v>149.78102039999999</v>
      </c>
      <c r="K26" s="188">
        <v>150</v>
      </c>
      <c r="L26" s="188">
        <f>J26*K26</f>
        <v>22467.153059999997</v>
      </c>
      <c r="M26" s="187">
        <f>152*5*81*2/10000000*33.33</f>
        <v>0.41035895999999999</v>
      </c>
      <c r="N26" s="126">
        <f>M26*365</f>
        <v>149.78102039999999</v>
      </c>
    </row>
    <row r="27" spans="1:21">
      <c r="A27" s="425" t="s">
        <v>77</v>
      </c>
      <c r="B27" s="425"/>
      <c r="C27" s="425"/>
      <c r="D27" s="425"/>
      <c r="E27" s="425"/>
      <c r="F27" s="425"/>
      <c r="G27" s="425"/>
      <c r="H27" s="425"/>
      <c r="I27" s="425"/>
      <c r="J27" s="425"/>
      <c r="K27" s="425"/>
      <c r="L27" s="189">
        <f>L26</f>
        <v>22467.153059999997</v>
      </c>
      <c r="M27" s="187"/>
    </row>
    <row r="28" spans="1:21" ht="63" customHeight="1">
      <c r="A28" s="185" t="s">
        <v>78</v>
      </c>
      <c r="B28" s="197" t="s">
        <v>94</v>
      </c>
      <c r="C28" s="187"/>
      <c r="D28" s="187"/>
      <c r="E28" s="187"/>
      <c r="F28" s="187"/>
      <c r="G28" s="187"/>
      <c r="H28" s="187"/>
      <c r="I28" s="187"/>
      <c r="J28" s="187">
        <v>1</v>
      </c>
      <c r="K28" s="188">
        <v>20000</v>
      </c>
      <c r="L28" s="188">
        <f>J28*K28</f>
        <v>20000</v>
      </c>
      <c r="M28" s="187"/>
    </row>
    <row r="29" spans="1:21">
      <c r="A29" s="425" t="s">
        <v>95</v>
      </c>
      <c r="B29" s="425"/>
      <c r="C29" s="425"/>
      <c r="D29" s="425"/>
      <c r="E29" s="425"/>
      <c r="F29" s="425"/>
      <c r="G29" s="425"/>
      <c r="H29" s="425"/>
      <c r="I29" s="425"/>
      <c r="J29" s="425"/>
      <c r="K29" s="425"/>
      <c r="L29" s="189">
        <f>L28</f>
        <v>20000</v>
      </c>
      <c r="M29" s="187"/>
    </row>
    <row r="30" spans="1:21" ht="79.5" customHeight="1">
      <c r="A30" s="185" t="s">
        <v>96</v>
      </c>
      <c r="B30" s="178" t="s">
        <v>97</v>
      </c>
      <c r="C30" s="187" t="s">
        <v>98</v>
      </c>
      <c r="D30" s="187"/>
      <c r="E30" s="187"/>
      <c r="F30" s="187"/>
      <c r="G30" s="187"/>
      <c r="H30" s="187"/>
      <c r="I30" s="187"/>
      <c r="J30" s="187">
        <v>1</v>
      </c>
      <c r="K30" s="188">
        <v>5000</v>
      </c>
      <c r="L30" s="188">
        <f>J30*K30</f>
        <v>5000</v>
      </c>
      <c r="M30" s="187"/>
    </row>
    <row r="31" spans="1:21">
      <c r="A31" s="425" t="s">
        <v>99</v>
      </c>
      <c r="B31" s="425"/>
      <c r="C31" s="425"/>
      <c r="D31" s="425"/>
      <c r="E31" s="425"/>
      <c r="F31" s="425"/>
      <c r="G31" s="425"/>
      <c r="H31" s="425"/>
      <c r="I31" s="425"/>
      <c r="J31" s="425"/>
      <c r="K31" s="425"/>
      <c r="L31" s="189">
        <f>L30</f>
        <v>5000</v>
      </c>
      <c r="M31" s="187"/>
    </row>
    <row r="32" spans="1:21">
      <c r="A32" s="185" t="s">
        <v>100</v>
      </c>
      <c r="B32" s="186" t="s">
        <v>101</v>
      </c>
      <c r="C32" s="187"/>
      <c r="D32" s="187"/>
      <c r="E32" s="187"/>
      <c r="F32" s="187"/>
      <c r="G32" s="187"/>
      <c r="H32" s="187"/>
      <c r="I32" s="190"/>
      <c r="J32" s="198"/>
      <c r="K32" s="198"/>
      <c r="L32" s="198"/>
      <c r="M32" s="198"/>
    </row>
    <row r="33" spans="1:13" ht="18">
      <c r="A33" s="179"/>
      <c r="B33" s="186" t="s">
        <v>248</v>
      </c>
      <c r="C33" s="187"/>
      <c r="D33" s="187"/>
      <c r="E33" s="187"/>
      <c r="F33" s="187"/>
      <c r="G33" s="187" t="s">
        <v>249</v>
      </c>
      <c r="H33" s="190"/>
      <c r="I33" s="190" t="s">
        <v>103</v>
      </c>
      <c r="J33" s="198">
        <v>7.5</v>
      </c>
      <c r="K33" s="198"/>
      <c r="L33" s="198"/>
      <c r="M33" s="198"/>
    </row>
    <row r="34" spans="1:13">
      <c r="A34" s="187"/>
      <c r="B34" s="187" t="s">
        <v>250</v>
      </c>
      <c r="C34" s="187" t="s">
        <v>98</v>
      </c>
      <c r="D34" s="199">
        <v>13800</v>
      </c>
      <c r="E34" s="200">
        <v>0</v>
      </c>
      <c r="F34" s="188">
        <f>D34+E34</f>
        <v>13800</v>
      </c>
      <c r="G34" s="201">
        <v>0.01</v>
      </c>
      <c r="H34" s="188">
        <v>2</v>
      </c>
      <c r="I34" s="188">
        <f>F34*G34</f>
        <v>138</v>
      </c>
      <c r="J34" s="188">
        <f>(1+(H34/100))^$J$33*I34</f>
        <v>160.0959607080851</v>
      </c>
      <c r="K34" s="188"/>
      <c r="L34" s="188">
        <f>J34</f>
        <v>160.0959607080851</v>
      </c>
      <c r="M34" s="188"/>
    </row>
    <row r="35" spans="1:13">
      <c r="A35" s="187"/>
      <c r="B35" s="187" t="s">
        <v>108</v>
      </c>
      <c r="C35" s="187" t="s">
        <v>98</v>
      </c>
      <c r="D35" s="199">
        <v>830300.8</v>
      </c>
      <c r="E35" s="200">
        <v>0</v>
      </c>
      <c r="F35" s="188">
        <f t="shared" ref="F35:F38" si="0">D35+E35</f>
        <v>830300.8</v>
      </c>
      <c r="G35" s="201">
        <v>2.5000000000000001E-3</v>
      </c>
      <c r="H35" s="188">
        <v>2</v>
      </c>
      <c r="I35" s="188">
        <f>F35*G35</f>
        <v>2075.752</v>
      </c>
      <c r="J35" s="188">
        <f t="shared" ref="J35:J40" si="1">(1+(H35/100))^$J$33*I35</f>
        <v>2408.1123958820945</v>
      </c>
      <c r="K35" s="188"/>
      <c r="L35" s="188">
        <f t="shared" ref="L35:L38" si="2">J35</f>
        <v>2408.1123958820945</v>
      </c>
      <c r="M35" s="188"/>
    </row>
    <row r="36" spans="1:13">
      <c r="A36" s="187"/>
      <c r="B36" s="187" t="s">
        <v>109</v>
      </c>
      <c r="C36" s="187" t="s">
        <v>98</v>
      </c>
      <c r="D36" s="199">
        <v>503248</v>
      </c>
      <c r="E36" s="200">
        <v>0</v>
      </c>
      <c r="F36" s="188">
        <f t="shared" si="0"/>
        <v>503248</v>
      </c>
      <c r="G36" s="201">
        <v>5.0000000000000001E-3</v>
      </c>
      <c r="H36" s="188">
        <v>1.5</v>
      </c>
      <c r="I36" s="188">
        <f t="shared" ref="I36:I38" si="3">F36*G36</f>
        <v>2516.2400000000002</v>
      </c>
      <c r="J36" s="188">
        <f t="shared" si="1"/>
        <v>2813.5029755816568</v>
      </c>
      <c r="K36" s="188"/>
      <c r="L36" s="188">
        <f t="shared" si="2"/>
        <v>2813.5029755816568</v>
      </c>
      <c r="M36" s="188"/>
    </row>
    <row r="37" spans="1:13">
      <c r="A37" s="187"/>
      <c r="B37" s="187" t="s">
        <v>251</v>
      </c>
      <c r="C37" s="187" t="s">
        <v>98</v>
      </c>
      <c r="D37" s="199">
        <v>25000</v>
      </c>
      <c r="E37" s="200">
        <v>0</v>
      </c>
      <c r="F37" s="188">
        <f t="shared" si="0"/>
        <v>25000</v>
      </c>
      <c r="G37" s="201">
        <v>5.0000000000000001E-3</v>
      </c>
      <c r="H37" s="188">
        <v>2.5</v>
      </c>
      <c r="I37" s="188">
        <f t="shared" si="3"/>
        <v>125</v>
      </c>
      <c r="J37" s="188">
        <f t="shared" si="1"/>
        <v>150.43157531427025</v>
      </c>
      <c r="K37" s="188"/>
      <c r="L37" s="188">
        <f t="shared" si="2"/>
        <v>150.43157531427025</v>
      </c>
      <c r="M37" s="188"/>
    </row>
    <row r="38" spans="1:13">
      <c r="A38" s="187"/>
      <c r="B38" s="187" t="s">
        <v>111</v>
      </c>
      <c r="C38" s="187" t="s">
        <v>98</v>
      </c>
      <c r="D38" s="199">
        <v>424600</v>
      </c>
      <c r="E38" s="200">
        <v>0</v>
      </c>
      <c r="F38" s="188">
        <f t="shared" si="0"/>
        <v>424600</v>
      </c>
      <c r="G38" s="201">
        <v>0.01</v>
      </c>
      <c r="H38" s="188">
        <v>5</v>
      </c>
      <c r="I38" s="188">
        <f t="shared" si="3"/>
        <v>4246</v>
      </c>
      <c r="J38" s="188">
        <f t="shared" si="1"/>
        <v>6122.0903248293171</v>
      </c>
      <c r="K38" s="188"/>
      <c r="L38" s="188">
        <f t="shared" si="2"/>
        <v>6122.0903248293171</v>
      </c>
      <c r="M38" s="188"/>
    </row>
    <row r="39" spans="1:13" ht="30">
      <c r="A39" s="187"/>
      <c r="B39" s="187"/>
      <c r="C39" s="187"/>
      <c r="D39" s="199"/>
      <c r="E39" s="200"/>
      <c r="F39" s="188"/>
      <c r="G39" s="201"/>
      <c r="H39" s="202" t="s">
        <v>112</v>
      </c>
      <c r="I39" s="203">
        <f>SUM(I34:I38)</f>
        <v>9100.9920000000002</v>
      </c>
      <c r="J39" s="203">
        <f t="shared" ref="J39:L39" si="4">SUM(J34:J38)</f>
        <v>11654.233232315422</v>
      </c>
      <c r="K39" s="203"/>
      <c r="L39" s="203">
        <f t="shared" si="4"/>
        <v>11654.233232315422</v>
      </c>
      <c r="M39" s="204"/>
    </row>
    <row r="40" spans="1:13">
      <c r="A40" s="187"/>
      <c r="B40" s="187" t="s">
        <v>113</v>
      </c>
      <c r="C40" s="187" t="s">
        <v>98</v>
      </c>
      <c r="D40" s="199">
        <v>93603</v>
      </c>
      <c r="E40" s="200">
        <v>0</v>
      </c>
      <c r="F40" s="188">
        <f t="shared" ref="F40" si="5">D40+E40</f>
        <v>93603</v>
      </c>
      <c r="G40" s="201">
        <v>2.5000000000000001E-2</v>
      </c>
      <c r="H40" s="188">
        <v>5</v>
      </c>
      <c r="I40" s="188">
        <f t="shared" ref="I40" si="6">F40*G40</f>
        <v>2340.0750000000003</v>
      </c>
      <c r="J40" s="188">
        <f t="shared" si="1"/>
        <v>3374.0345070360258</v>
      </c>
      <c r="K40" s="188"/>
      <c r="L40" s="188">
        <f>J40</f>
        <v>3374.0345070360258</v>
      </c>
      <c r="M40" s="188"/>
    </row>
    <row r="41" spans="1:13" ht="30">
      <c r="A41" s="187"/>
      <c r="B41" s="187"/>
      <c r="C41" s="187"/>
      <c r="D41" s="199"/>
      <c r="E41" s="200"/>
      <c r="F41" s="188"/>
      <c r="G41" s="201"/>
      <c r="H41" s="202" t="s">
        <v>114</v>
      </c>
      <c r="I41" s="203">
        <f>SUM(I40)</f>
        <v>2340.0750000000003</v>
      </c>
      <c r="J41" s="203">
        <f t="shared" ref="J41" si="7">SUM(J40)</f>
        <v>3374.0345070360258</v>
      </c>
      <c r="K41" s="203"/>
      <c r="L41" s="203">
        <f>L40</f>
        <v>3374.0345070360258</v>
      </c>
      <c r="M41" s="204"/>
    </row>
    <row r="42" spans="1:13">
      <c r="A42" s="205"/>
      <c r="B42" s="205"/>
      <c r="C42" s="205"/>
      <c r="D42" s="203">
        <f>SUM(D34:D40)</f>
        <v>1890551.8</v>
      </c>
      <c r="E42" s="205"/>
      <c r="F42" s="203">
        <f>SUM(F34:F40)</f>
        <v>1890551.8</v>
      </c>
      <c r="G42" s="205"/>
      <c r="H42" s="205" t="s">
        <v>115</v>
      </c>
      <c r="I42" s="203">
        <f>I39+I41</f>
        <v>11441.067000000001</v>
      </c>
      <c r="J42" s="203">
        <f t="shared" ref="J42" si="8">J39+J41</f>
        <v>15028.267739351448</v>
      </c>
      <c r="K42" s="203"/>
      <c r="L42" s="203">
        <f>L41+L39</f>
        <v>15028.267739351448</v>
      </c>
      <c r="M42" s="204"/>
    </row>
    <row r="43" spans="1:13">
      <c r="A43" s="425" t="s">
        <v>116</v>
      </c>
      <c r="B43" s="425"/>
      <c r="C43" s="425"/>
      <c r="D43" s="425"/>
      <c r="E43" s="425"/>
      <c r="F43" s="425"/>
      <c r="G43" s="425"/>
      <c r="H43" s="425"/>
      <c r="I43" s="425"/>
      <c r="J43" s="425"/>
      <c r="K43" s="425"/>
      <c r="L43" s="204">
        <f>L42</f>
        <v>15028.267739351448</v>
      </c>
      <c r="M43" s="204"/>
    </row>
    <row r="44" spans="1:13">
      <c r="A44" s="419" t="s">
        <v>252</v>
      </c>
      <c r="B44" s="420"/>
      <c r="C44" s="420"/>
      <c r="D44" s="420"/>
      <c r="E44" s="420"/>
      <c r="F44" s="420"/>
      <c r="G44" s="420"/>
      <c r="H44" s="420"/>
      <c r="I44" s="420"/>
      <c r="J44" s="420"/>
      <c r="K44" s="421"/>
      <c r="L44" s="196">
        <f>+L43+L31+L29+L27</f>
        <v>62495.420799351443</v>
      </c>
      <c r="M44" s="187">
        <f>L44/12</f>
        <v>5207.9517332792866</v>
      </c>
    </row>
    <row r="45" spans="1:13">
      <c r="A45" s="195"/>
      <c r="B45" s="425" t="s">
        <v>235</v>
      </c>
      <c r="C45" s="425"/>
      <c r="D45" s="425"/>
      <c r="E45" s="425"/>
      <c r="F45" s="425"/>
      <c r="G45" s="425"/>
      <c r="H45" s="425"/>
      <c r="I45" s="425"/>
      <c r="J45" s="186">
        <f>J22</f>
        <v>127</v>
      </c>
      <c r="K45" s="206">
        <f>L44</f>
        <v>62495.420799351443</v>
      </c>
      <c r="L45" s="196">
        <f>J45*K45</f>
        <v>7936918.4415176334</v>
      </c>
      <c r="M45" s="187"/>
    </row>
    <row r="46" spans="1:13" ht="20.25" customHeight="1">
      <c r="A46" s="207"/>
      <c r="B46" s="427" t="s">
        <v>253</v>
      </c>
      <c r="C46" s="428"/>
      <c r="D46" s="428"/>
      <c r="E46" s="428"/>
      <c r="F46" s="428"/>
      <c r="G46" s="428"/>
      <c r="H46" s="428"/>
      <c r="I46" s="428"/>
      <c r="J46" s="428"/>
      <c r="K46" s="429"/>
      <c r="L46" s="208">
        <f>L45</f>
        <v>7936918.4415176334</v>
      </c>
      <c r="M46" s="187"/>
    </row>
    <row r="47" spans="1:13" ht="20.25" customHeight="1">
      <c r="A47" s="209"/>
      <c r="B47" s="430" t="s">
        <v>118</v>
      </c>
      <c r="C47" s="430"/>
      <c r="D47" s="430"/>
      <c r="E47" s="430"/>
      <c r="F47" s="430"/>
      <c r="G47" s="430"/>
      <c r="H47" s="430"/>
      <c r="I47" s="430"/>
      <c r="J47" s="430"/>
      <c r="K47" s="431"/>
      <c r="L47" s="208">
        <f>J45*2*350</f>
        <v>88900</v>
      </c>
      <c r="M47" s="187"/>
    </row>
    <row r="48" spans="1:13" ht="20.25" customHeight="1">
      <c r="A48" s="187"/>
      <c r="B48" s="430" t="s">
        <v>119</v>
      </c>
      <c r="C48" s="432"/>
      <c r="D48" s="432"/>
      <c r="E48" s="432"/>
      <c r="F48" s="432"/>
      <c r="G48" s="432"/>
      <c r="H48" s="432"/>
      <c r="I48" s="432"/>
      <c r="J48" s="432"/>
      <c r="K48" s="433"/>
      <c r="L48" s="208">
        <f>2.92%*2.5*(L46+L47)</f>
        <v>585884.74623078725</v>
      </c>
      <c r="M48" s="187"/>
    </row>
    <row r="49" spans="1:18" ht="20.25" customHeight="1">
      <c r="A49" s="210" t="s">
        <v>120</v>
      </c>
      <c r="B49" s="430" t="s">
        <v>254</v>
      </c>
      <c r="C49" s="430"/>
      <c r="D49" s="430"/>
      <c r="E49" s="430"/>
      <c r="F49" s="430"/>
      <c r="G49" s="430"/>
      <c r="H49" s="430"/>
      <c r="I49" s="430"/>
      <c r="J49" s="430"/>
      <c r="K49" s="431"/>
      <c r="L49" s="208">
        <f>L46+L47+L48</f>
        <v>8611703.187748421</v>
      </c>
      <c r="M49" s="187"/>
    </row>
    <row r="50" spans="1:18" ht="20.25" customHeight="1">
      <c r="A50" s="210" t="s">
        <v>122</v>
      </c>
      <c r="B50" s="430" t="s">
        <v>123</v>
      </c>
      <c r="C50" s="430"/>
      <c r="D50" s="430"/>
      <c r="E50" s="430"/>
      <c r="F50" s="430"/>
      <c r="G50" s="430"/>
      <c r="H50" s="430"/>
      <c r="I50" s="430"/>
      <c r="J50" s="430"/>
      <c r="K50" s="431"/>
      <c r="L50" s="208">
        <f>L49+L23</f>
        <v>17703822.193415619</v>
      </c>
      <c r="M50" s="187"/>
    </row>
    <row r="51" spans="1:18" ht="20.25" customHeight="1">
      <c r="A51" s="211"/>
      <c r="B51" s="426" t="s">
        <v>124</v>
      </c>
      <c r="C51" s="409"/>
      <c r="D51" s="409"/>
      <c r="E51" s="409"/>
      <c r="F51" s="409"/>
      <c r="G51" s="409"/>
      <c r="H51" s="409"/>
      <c r="I51" s="409"/>
      <c r="J51" s="409"/>
      <c r="K51" s="410"/>
      <c r="L51" s="212">
        <f>L50*0.1</f>
        <v>1770382.2193415621</v>
      </c>
      <c r="M51" s="187">
        <f>L51/12</f>
        <v>147531.85161179685</v>
      </c>
    </row>
    <row r="52" spans="1:18" ht="20.25" customHeight="1">
      <c r="A52" s="213"/>
      <c r="B52" s="426" t="s">
        <v>125</v>
      </c>
      <c r="C52" s="409"/>
      <c r="D52" s="409"/>
      <c r="E52" s="409"/>
      <c r="F52" s="409"/>
      <c r="G52" s="409"/>
      <c r="H52" s="409"/>
      <c r="I52" s="409"/>
      <c r="J52" s="409"/>
      <c r="K52" s="410"/>
      <c r="L52" s="212">
        <f>0.18*L50</f>
        <v>3186687.9948148113</v>
      </c>
      <c r="M52" s="187">
        <f>L52/12/40</f>
        <v>6638.9333225308565</v>
      </c>
      <c r="N52" s="126">
        <f>L52/40</f>
        <v>79667.199870370285</v>
      </c>
    </row>
    <row r="53" spans="1:18" ht="20.25" customHeight="1">
      <c r="A53" s="213"/>
      <c r="B53" s="426" t="s">
        <v>126</v>
      </c>
      <c r="C53" s="409"/>
      <c r="D53" s="409"/>
      <c r="E53" s="409"/>
      <c r="F53" s="409"/>
      <c r="G53" s="409"/>
      <c r="H53" s="409"/>
      <c r="I53" s="409"/>
      <c r="J53" s="409"/>
      <c r="K53" s="410"/>
      <c r="L53" s="212">
        <f>(L50-(J45*L21))*0.01</f>
        <v>147077.0318774842</v>
      </c>
      <c r="M53" s="187"/>
    </row>
    <row r="54" spans="1:18" ht="20.25" customHeight="1">
      <c r="A54" s="214"/>
      <c r="B54" s="426" t="s">
        <v>127</v>
      </c>
      <c r="C54" s="409"/>
      <c r="D54" s="409"/>
      <c r="E54" s="409"/>
      <c r="F54" s="409"/>
      <c r="G54" s="409"/>
      <c r="H54" s="409"/>
      <c r="I54" s="409"/>
      <c r="J54" s="409"/>
      <c r="K54" s="410"/>
      <c r="L54" s="212">
        <f>0.05*(L49)</f>
        <v>430585.1593874211</v>
      </c>
    </row>
    <row r="55" spans="1:18" ht="20.25" customHeight="1">
      <c r="A55" s="213" t="s">
        <v>128</v>
      </c>
      <c r="B55" s="440" t="s">
        <v>129</v>
      </c>
      <c r="C55" s="409"/>
      <c r="D55" s="409"/>
      <c r="E55" s="409"/>
      <c r="F55" s="409"/>
      <c r="G55" s="409"/>
      <c r="H55" s="409"/>
      <c r="I55" s="409"/>
      <c r="J55" s="409"/>
      <c r="K55" s="410"/>
      <c r="L55" s="208">
        <f>SUM(L51:L54)</f>
        <v>5534732.4054212784</v>
      </c>
    </row>
    <row r="56" spans="1:18" ht="20.25" customHeight="1">
      <c r="A56" s="213" t="s">
        <v>130</v>
      </c>
      <c r="B56" s="434" t="s">
        <v>131</v>
      </c>
      <c r="C56" s="435"/>
      <c r="D56" s="435"/>
      <c r="E56" s="435"/>
      <c r="F56" s="435"/>
      <c r="G56" s="435"/>
      <c r="H56" s="435"/>
      <c r="I56" s="435"/>
      <c r="J56" s="435"/>
      <c r="K56" s="436"/>
      <c r="L56" s="208">
        <f>L50+L55</f>
        <v>23238554.598836899</v>
      </c>
    </row>
    <row r="57" spans="1:18" ht="20.25" customHeight="1">
      <c r="A57" s="215" t="s">
        <v>132</v>
      </c>
      <c r="B57" s="440" t="s">
        <v>133</v>
      </c>
      <c r="C57" s="430"/>
      <c r="D57" s="430"/>
      <c r="E57" s="430"/>
      <c r="F57" s="430"/>
      <c r="G57" s="430"/>
      <c r="H57" s="430"/>
      <c r="I57" s="430"/>
      <c r="J57" s="430"/>
      <c r="K57" s="431"/>
      <c r="L57" s="216">
        <f>0.005*L56</f>
        <v>116192.7729941845</v>
      </c>
    </row>
    <row r="58" spans="1:18" ht="20.25" customHeight="1">
      <c r="A58" s="215" t="s">
        <v>134</v>
      </c>
      <c r="B58" s="434" t="s">
        <v>135</v>
      </c>
      <c r="C58" s="435"/>
      <c r="D58" s="435"/>
      <c r="E58" s="435"/>
      <c r="F58" s="435"/>
      <c r="G58" s="435"/>
      <c r="H58" s="435"/>
      <c r="I58" s="435"/>
      <c r="J58" s="435"/>
      <c r="K58" s="436"/>
      <c r="L58" s="216">
        <f>L56+L57</f>
        <v>23354747.371831082</v>
      </c>
    </row>
    <row r="59" spans="1:18" ht="20.25" customHeight="1">
      <c r="A59" s="215" t="s">
        <v>136</v>
      </c>
      <c r="B59" s="434" t="s">
        <v>137</v>
      </c>
      <c r="C59" s="435"/>
      <c r="D59" s="435"/>
      <c r="E59" s="435"/>
      <c r="F59" s="435"/>
      <c r="G59" s="435"/>
      <c r="H59" s="435"/>
      <c r="I59" s="435"/>
      <c r="J59" s="435"/>
      <c r="K59" s="436"/>
      <c r="L59" s="216">
        <f>L58*5</f>
        <v>116773736.85915542</v>
      </c>
    </row>
    <row r="60" spans="1:18" ht="26.25" customHeight="1">
      <c r="A60" s="217" t="s">
        <v>138</v>
      </c>
      <c r="B60" s="437" t="s">
        <v>139</v>
      </c>
      <c r="C60" s="438"/>
      <c r="D60" s="438"/>
      <c r="E60" s="438"/>
      <c r="F60" s="438"/>
      <c r="G60" s="438"/>
      <c r="H60" s="438"/>
      <c r="I60" s="438"/>
      <c r="J60" s="438"/>
      <c r="K60" s="439"/>
      <c r="L60" s="218">
        <f>ROUNDUP(L59,0)</f>
        <v>116773737</v>
      </c>
    </row>
    <row r="63" spans="1:18">
      <c r="M63" s="126">
        <f>L60/J45</f>
        <v>919478.24409448821</v>
      </c>
      <c r="R63" s="126">
        <f>L60/491</f>
        <v>237828.3849287169</v>
      </c>
    </row>
    <row r="64" spans="1:18">
      <c r="J64" s="219" t="s">
        <v>142</v>
      </c>
      <c r="K64" s="220"/>
      <c r="L64" s="146"/>
      <c r="M64" s="221"/>
      <c r="R64" s="126">
        <f>R63/60</f>
        <v>3963.8064154786148</v>
      </c>
    </row>
    <row r="65" spans="10:13">
      <c r="J65" s="219" t="s">
        <v>143</v>
      </c>
      <c r="K65" s="220"/>
      <c r="L65" s="222"/>
      <c r="M65" s="221"/>
    </row>
    <row r="66" spans="10:13">
      <c r="M66" s="223"/>
    </row>
    <row r="67" spans="10:13">
      <c r="M67" s="223"/>
    </row>
  </sheetData>
  <mergeCells count="27">
    <mergeCell ref="B58:K58"/>
    <mergeCell ref="B59:K59"/>
    <mergeCell ref="B60:K60"/>
    <mergeCell ref="B52:K52"/>
    <mergeCell ref="B53:K53"/>
    <mergeCell ref="B54:K54"/>
    <mergeCell ref="B55:K55"/>
    <mergeCell ref="B56:K56"/>
    <mergeCell ref="B57:K57"/>
    <mergeCell ref="B51:K51"/>
    <mergeCell ref="A27:K27"/>
    <mergeCell ref="A29:K29"/>
    <mergeCell ref="A31:K31"/>
    <mergeCell ref="A43:K43"/>
    <mergeCell ref="A44:K44"/>
    <mergeCell ref="B45:I45"/>
    <mergeCell ref="B46:K46"/>
    <mergeCell ref="B47:K47"/>
    <mergeCell ref="B48:K48"/>
    <mergeCell ref="B49:K49"/>
    <mergeCell ref="B50:K50"/>
    <mergeCell ref="A23:K23"/>
    <mergeCell ref="A1:L1"/>
    <mergeCell ref="A13:K13"/>
    <mergeCell ref="B14:I14"/>
    <mergeCell ref="A21:K21"/>
    <mergeCell ref="B22:I22"/>
  </mergeCells>
  <pageMargins left="0.70866141732283472" right="0.70866141732283472" top="0.74803149606299213" bottom="0.74803149606299213" header="0.31496062992125984" footer="0.31496062992125984"/>
  <pageSetup scale="62" fitToHeight="1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53928-6F24-40CD-AA04-585F09DCE095}">
  <sheetPr>
    <pageSetUpPr fitToPage="1"/>
  </sheetPr>
  <dimension ref="A1:I102"/>
  <sheetViews>
    <sheetView view="pageBreakPreview" topLeftCell="A16" zoomScale="60" zoomScaleNormal="100" workbookViewId="0">
      <selection activeCell="S20" sqref="S20"/>
    </sheetView>
  </sheetViews>
  <sheetFormatPr defaultColWidth="14.42578125" defaultRowHeight="15"/>
  <cols>
    <col min="1" max="1" width="5.85546875" style="126" customWidth="1"/>
    <col min="2" max="2" width="18.28515625" style="126" customWidth="1"/>
    <col min="3" max="3" width="15.140625" style="126" customWidth="1"/>
    <col min="4" max="4" width="23.140625" style="126" bestFit="1" customWidth="1"/>
    <col min="5" max="5" width="43" style="126" bestFit="1" customWidth="1"/>
    <col min="6" max="6" width="9" style="126" customWidth="1"/>
    <col min="7" max="7" width="10.140625" style="126" customWidth="1"/>
    <col min="8" max="8" width="10.85546875" style="126" bestFit="1" customWidth="1"/>
    <col min="9" max="9" width="8.7109375" style="126" customWidth="1"/>
    <col min="10" max="16384" width="14.42578125" style="126"/>
  </cols>
  <sheetData>
    <row r="1" spans="1:9" ht="21">
      <c r="A1" s="442" t="s">
        <v>219</v>
      </c>
      <c r="B1" s="443"/>
      <c r="C1" s="443"/>
      <c r="D1" s="443"/>
      <c r="E1" s="443"/>
      <c r="F1" s="443"/>
      <c r="G1" s="443"/>
      <c r="H1" s="443"/>
      <c r="I1" s="224"/>
    </row>
    <row r="2" spans="1:9" ht="18.75">
      <c r="A2" s="444" t="s">
        <v>255</v>
      </c>
      <c r="B2" s="445"/>
      <c r="C2" s="445"/>
      <c r="D2" s="445"/>
      <c r="E2" s="445"/>
      <c r="F2" s="445"/>
      <c r="G2" s="445"/>
      <c r="H2" s="445"/>
      <c r="I2" s="224"/>
    </row>
    <row r="3" spans="1:9" ht="19.5" customHeight="1">
      <c r="A3" s="446" t="s">
        <v>256</v>
      </c>
      <c r="B3" s="446" t="s">
        <v>257</v>
      </c>
      <c r="C3" s="446" t="s">
        <v>56</v>
      </c>
      <c r="D3" s="446" t="s">
        <v>58</v>
      </c>
      <c r="E3" s="447"/>
      <c r="F3" s="447"/>
      <c r="G3" s="225"/>
      <c r="H3" s="446" t="s">
        <v>70</v>
      </c>
      <c r="I3" s="226"/>
    </row>
    <row r="4" spans="1:9" ht="36">
      <c r="A4" s="447"/>
      <c r="B4" s="447"/>
      <c r="C4" s="447"/>
      <c r="D4" s="447"/>
      <c r="E4" s="227" t="s">
        <v>258</v>
      </c>
      <c r="F4" s="227" t="s">
        <v>259</v>
      </c>
      <c r="G4" s="227" t="s">
        <v>260</v>
      </c>
      <c r="H4" s="447"/>
      <c r="I4" s="228"/>
    </row>
    <row r="5" spans="1:9" ht="17.25">
      <c r="A5" s="229">
        <v>1</v>
      </c>
      <c r="B5" s="448" t="s">
        <v>261</v>
      </c>
      <c r="C5" s="449" t="s">
        <v>262</v>
      </c>
      <c r="D5" s="230" t="s">
        <v>263</v>
      </c>
      <c r="E5" s="230" t="s">
        <v>264</v>
      </c>
      <c r="F5" s="230">
        <v>7</v>
      </c>
      <c r="G5" s="230">
        <v>7</v>
      </c>
      <c r="H5" s="229"/>
      <c r="I5" s="224"/>
    </row>
    <row r="6" spans="1:9" ht="17.25">
      <c r="A6" s="229">
        <v>2</v>
      </c>
      <c r="B6" s="448"/>
      <c r="C6" s="449"/>
      <c r="D6" s="230" t="s">
        <v>265</v>
      </c>
      <c r="E6" s="230" t="s">
        <v>266</v>
      </c>
      <c r="F6" s="230">
        <v>4</v>
      </c>
      <c r="G6" s="230">
        <v>4</v>
      </c>
      <c r="H6" s="229"/>
      <c r="I6" s="224"/>
    </row>
    <row r="7" spans="1:9" ht="17.25">
      <c r="A7" s="229">
        <v>3</v>
      </c>
      <c r="B7" s="448"/>
      <c r="C7" s="449"/>
      <c r="D7" s="230" t="s">
        <v>267</v>
      </c>
      <c r="E7" s="230" t="s">
        <v>268</v>
      </c>
      <c r="F7" s="230">
        <v>8</v>
      </c>
      <c r="G7" s="230">
        <v>8</v>
      </c>
      <c r="H7" s="229"/>
      <c r="I7" s="224"/>
    </row>
    <row r="8" spans="1:9" ht="17.25">
      <c r="A8" s="229">
        <v>4</v>
      </c>
      <c r="B8" s="448"/>
      <c r="C8" s="449"/>
      <c r="D8" s="230" t="s">
        <v>269</v>
      </c>
      <c r="E8" s="230" t="s">
        <v>270</v>
      </c>
      <c r="F8" s="230">
        <v>4</v>
      </c>
      <c r="G8" s="230">
        <v>4</v>
      </c>
      <c r="H8" s="229"/>
      <c r="I8" s="224"/>
    </row>
    <row r="9" spans="1:9" ht="17.25">
      <c r="A9" s="229">
        <v>5</v>
      </c>
      <c r="B9" s="448"/>
      <c r="C9" s="449"/>
      <c r="D9" s="230" t="s">
        <v>271</v>
      </c>
      <c r="E9" s="230" t="s">
        <v>272</v>
      </c>
      <c r="F9" s="230">
        <v>3</v>
      </c>
      <c r="G9" s="230">
        <v>6</v>
      </c>
      <c r="H9" s="229"/>
      <c r="I9" s="224"/>
    </row>
    <row r="10" spans="1:9" ht="17.25">
      <c r="A10" s="229">
        <v>6</v>
      </c>
      <c r="B10" s="448"/>
      <c r="C10" s="449"/>
      <c r="D10" s="230" t="s">
        <v>273</v>
      </c>
      <c r="E10" s="230">
        <v>10</v>
      </c>
      <c r="F10" s="230">
        <v>1</v>
      </c>
      <c r="G10" s="230">
        <v>1</v>
      </c>
      <c r="H10" s="229"/>
      <c r="I10" s="224"/>
    </row>
    <row r="11" spans="1:9" ht="17.25">
      <c r="A11" s="229">
        <v>7</v>
      </c>
      <c r="B11" s="448"/>
      <c r="C11" s="449"/>
      <c r="D11" s="230" t="s">
        <v>274</v>
      </c>
      <c r="E11" s="230" t="s">
        <v>275</v>
      </c>
      <c r="F11" s="230">
        <v>4</v>
      </c>
      <c r="G11" s="230">
        <v>4</v>
      </c>
      <c r="H11" s="229"/>
      <c r="I11" s="224"/>
    </row>
    <row r="12" spans="1:9" ht="17.25">
      <c r="A12" s="229">
        <v>8</v>
      </c>
      <c r="B12" s="448"/>
      <c r="C12" s="449"/>
      <c r="D12" s="230" t="s">
        <v>276</v>
      </c>
      <c r="E12" s="230" t="s">
        <v>277</v>
      </c>
      <c r="F12" s="230">
        <v>6</v>
      </c>
      <c r="G12" s="230">
        <v>6</v>
      </c>
      <c r="H12" s="229"/>
      <c r="I12" s="224"/>
    </row>
    <row r="13" spans="1:9" ht="18.75">
      <c r="A13" s="450" t="s">
        <v>278</v>
      </c>
      <c r="B13" s="451"/>
      <c r="C13" s="451"/>
      <c r="D13" s="451"/>
      <c r="E13" s="229"/>
      <c r="F13" s="231">
        <f>SUM(F5:F12)</f>
        <v>37</v>
      </c>
      <c r="G13" s="231">
        <f>SUM(G5:G12)</f>
        <v>40</v>
      </c>
      <c r="H13" s="232"/>
      <c r="I13" s="224"/>
    </row>
    <row r="14" spans="1:9" ht="15.75">
      <c r="A14" s="229">
        <v>1</v>
      </c>
      <c r="B14" s="452" t="s">
        <v>279</v>
      </c>
      <c r="C14" s="233" t="s">
        <v>147</v>
      </c>
      <c r="D14" s="234" t="s">
        <v>280</v>
      </c>
      <c r="E14" s="235">
        <v>1</v>
      </c>
      <c r="F14" s="235">
        <v>1</v>
      </c>
      <c r="G14" s="235">
        <v>1</v>
      </c>
      <c r="H14" s="236"/>
      <c r="I14" s="224"/>
    </row>
    <row r="15" spans="1:9" ht="15.75">
      <c r="A15" s="229">
        <v>2</v>
      </c>
      <c r="B15" s="441"/>
      <c r="C15" s="233" t="s">
        <v>147</v>
      </c>
      <c r="D15" s="234" t="s">
        <v>281</v>
      </c>
      <c r="E15" s="235">
        <v>4</v>
      </c>
      <c r="F15" s="235">
        <v>1</v>
      </c>
      <c r="G15" s="235">
        <v>1</v>
      </c>
      <c r="H15" s="236"/>
      <c r="I15" s="224"/>
    </row>
    <row r="16" spans="1:9" ht="15.75">
      <c r="A16" s="229">
        <v>3</v>
      </c>
      <c r="B16" s="441"/>
      <c r="C16" s="233" t="s">
        <v>147</v>
      </c>
      <c r="D16" s="234" t="s">
        <v>282</v>
      </c>
      <c r="E16" s="235">
        <v>9</v>
      </c>
      <c r="F16" s="235">
        <v>1</v>
      </c>
      <c r="G16" s="235">
        <v>1</v>
      </c>
      <c r="H16" s="236"/>
      <c r="I16" s="224"/>
    </row>
    <row r="17" spans="1:9" ht="15.75">
      <c r="A17" s="229">
        <v>4</v>
      </c>
      <c r="B17" s="441"/>
      <c r="C17" s="233" t="s">
        <v>147</v>
      </c>
      <c r="D17" s="234" t="s">
        <v>283</v>
      </c>
      <c r="E17" s="235">
        <v>12</v>
      </c>
      <c r="F17" s="235">
        <v>1</v>
      </c>
      <c r="G17" s="235">
        <v>1</v>
      </c>
      <c r="H17" s="236"/>
      <c r="I17" s="224"/>
    </row>
    <row r="18" spans="1:9" ht="15.75">
      <c r="A18" s="229">
        <v>5</v>
      </c>
      <c r="B18" s="441"/>
      <c r="C18" s="233" t="s">
        <v>284</v>
      </c>
      <c r="D18" s="234" t="s">
        <v>285</v>
      </c>
      <c r="E18" s="235" t="s">
        <v>286</v>
      </c>
      <c r="F18" s="235">
        <v>5</v>
      </c>
      <c r="G18" s="235">
        <v>5</v>
      </c>
      <c r="H18" s="236"/>
      <c r="I18" s="224"/>
    </row>
    <row r="19" spans="1:9" ht="15.75">
      <c r="A19" s="229">
        <v>6</v>
      </c>
      <c r="B19" s="441"/>
      <c r="C19" s="233" t="s">
        <v>284</v>
      </c>
      <c r="D19" s="234" t="s">
        <v>287</v>
      </c>
      <c r="E19" s="235" t="s">
        <v>288</v>
      </c>
      <c r="F19" s="235">
        <v>3</v>
      </c>
      <c r="G19" s="235">
        <v>3</v>
      </c>
      <c r="H19" s="236"/>
      <c r="I19" s="224"/>
    </row>
    <row r="20" spans="1:9" ht="15.75">
      <c r="A20" s="229">
        <v>7</v>
      </c>
      <c r="B20" s="453"/>
      <c r="C20" s="233" t="s">
        <v>146</v>
      </c>
      <c r="D20" s="234" t="s">
        <v>289</v>
      </c>
      <c r="E20" s="235" t="s">
        <v>290</v>
      </c>
      <c r="F20" s="235">
        <v>2</v>
      </c>
      <c r="G20" s="235">
        <v>2</v>
      </c>
      <c r="H20" s="236"/>
      <c r="I20" s="224"/>
    </row>
    <row r="21" spans="1:9" ht="18.75">
      <c r="A21" s="450" t="s">
        <v>278</v>
      </c>
      <c r="B21" s="451"/>
      <c r="C21" s="451"/>
      <c r="D21" s="451"/>
      <c r="E21" s="229"/>
      <c r="F21" s="231">
        <f>SUM(F14:F20)</f>
        <v>14</v>
      </c>
      <c r="G21" s="231">
        <f>SUM(G14:G20)</f>
        <v>14</v>
      </c>
      <c r="H21" s="236"/>
      <c r="I21" s="224"/>
    </row>
    <row r="22" spans="1:9" ht="17.25">
      <c r="A22" s="229">
        <v>1</v>
      </c>
      <c r="B22" s="441" t="s">
        <v>291</v>
      </c>
      <c r="C22" s="237" t="s">
        <v>292</v>
      </c>
      <c r="D22" s="230" t="s">
        <v>293</v>
      </c>
      <c r="E22" s="230" t="s">
        <v>294</v>
      </c>
      <c r="F22" s="230">
        <v>1</v>
      </c>
      <c r="G22" s="230">
        <v>2</v>
      </c>
      <c r="H22" s="236"/>
      <c r="I22" s="224"/>
    </row>
    <row r="23" spans="1:9" ht="17.25">
      <c r="A23" s="229">
        <v>2</v>
      </c>
      <c r="B23" s="441"/>
      <c r="C23" s="237" t="s">
        <v>292</v>
      </c>
      <c r="D23" s="230" t="s">
        <v>295</v>
      </c>
      <c r="E23" s="230">
        <v>1</v>
      </c>
      <c r="F23" s="230">
        <v>1</v>
      </c>
      <c r="G23" s="230">
        <v>1</v>
      </c>
      <c r="H23" s="236"/>
      <c r="I23" s="224"/>
    </row>
    <row r="24" spans="1:9" ht="17.25">
      <c r="A24" s="229">
        <v>3</v>
      </c>
      <c r="B24" s="441"/>
      <c r="C24" s="237" t="s">
        <v>292</v>
      </c>
      <c r="D24" s="230" t="s">
        <v>296</v>
      </c>
      <c r="E24" s="230" t="s">
        <v>297</v>
      </c>
      <c r="F24" s="230">
        <v>7</v>
      </c>
      <c r="G24" s="230">
        <v>7</v>
      </c>
      <c r="H24" s="236"/>
      <c r="I24" s="224"/>
    </row>
    <row r="25" spans="1:9" ht="17.25">
      <c r="A25" s="229">
        <v>4</v>
      </c>
      <c r="B25" s="441"/>
      <c r="C25" s="237" t="s">
        <v>292</v>
      </c>
      <c r="D25" s="230" t="s">
        <v>298</v>
      </c>
      <c r="E25" s="230" t="s">
        <v>299</v>
      </c>
      <c r="F25" s="230">
        <v>2</v>
      </c>
      <c r="G25" s="230">
        <v>2</v>
      </c>
      <c r="H25" s="236"/>
      <c r="I25" s="224"/>
    </row>
    <row r="26" spans="1:9" ht="17.25">
      <c r="A26" s="229">
        <v>5</v>
      </c>
      <c r="B26" s="441"/>
      <c r="C26" s="237" t="s">
        <v>292</v>
      </c>
      <c r="D26" s="230" t="s">
        <v>300</v>
      </c>
      <c r="E26" s="230" t="s">
        <v>301</v>
      </c>
      <c r="F26" s="230">
        <v>1</v>
      </c>
      <c r="G26" s="230">
        <v>2</v>
      </c>
      <c r="H26" s="236"/>
      <c r="I26" s="224"/>
    </row>
    <row r="27" spans="1:9" ht="17.25">
      <c r="A27" s="229">
        <v>6</v>
      </c>
      <c r="B27" s="441"/>
      <c r="C27" s="237" t="s">
        <v>292</v>
      </c>
      <c r="D27" s="230" t="s">
        <v>302</v>
      </c>
      <c r="E27" s="230" t="s">
        <v>303</v>
      </c>
      <c r="F27" s="230">
        <v>1</v>
      </c>
      <c r="G27" s="230">
        <v>2</v>
      </c>
      <c r="H27" s="236"/>
      <c r="I27" s="224"/>
    </row>
    <row r="28" spans="1:9" ht="17.25">
      <c r="A28" s="229">
        <v>7</v>
      </c>
      <c r="B28" s="441"/>
      <c r="C28" s="237" t="s">
        <v>292</v>
      </c>
      <c r="D28" s="230" t="s">
        <v>304</v>
      </c>
      <c r="E28" s="230">
        <v>9</v>
      </c>
      <c r="F28" s="230">
        <v>1</v>
      </c>
      <c r="G28" s="230">
        <v>1</v>
      </c>
      <c r="H28" s="236"/>
      <c r="I28" s="224"/>
    </row>
    <row r="29" spans="1:9" ht="17.25">
      <c r="A29" s="229">
        <v>8</v>
      </c>
      <c r="B29" s="441"/>
      <c r="C29" s="237" t="s">
        <v>292</v>
      </c>
      <c r="D29" s="230" t="s">
        <v>305</v>
      </c>
      <c r="E29" s="230" t="s">
        <v>306</v>
      </c>
      <c r="F29" s="230">
        <v>3</v>
      </c>
      <c r="G29" s="230">
        <v>3</v>
      </c>
      <c r="H29" s="236"/>
      <c r="I29" s="224"/>
    </row>
    <row r="30" spans="1:9" ht="17.25">
      <c r="A30" s="229">
        <v>9</v>
      </c>
      <c r="B30" s="441"/>
      <c r="C30" s="229" t="s">
        <v>307</v>
      </c>
      <c r="D30" s="230" t="s">
        <v>308</v>
      </c>
      <c r="E30" s="230" t="s">
        <v>309</v>
      </c>
      <c r="F30" s="230">
        <v>3</v>
      </c>
      <c r="G30" s="230">
        <v>3</v>
      </c>
      <c r="H30" s="236"/>
      <c r="I30" s="224"/>
    </row>
    <row r="31" spans="1:9" ht="17.25">
      <c r="A31" s="229">
        <v>10</v>
      </c>
      <c r="B31" s="441"/>
      <c r="C31" s="229" t="s">
        <v>307</v>
      </c>
      <c r="D31" s="230" t="s">
        <v>310</v>
      </c>
      <c r="E31" s="230">
        <v>13</v>
      </c>
      <c r="F31" s="230">
        <v>1</v>
      </c>
      <c r="G31" s="230">
        <v>1</v>
      </c>
      <c r="H31" s="236"/>
      <c r="I31" s="224"/>
    </row>
    <row r="32" spans="1:9" ht="17.25">
      <c r="A32" s="229">
        <v>11</v>
      </c>
      <c r="B32" s="441"/>
      <c r="C32" s="229" t="s">
        <v>307</v>
      </c>
      <c r="D32" s="230" t="s">
        <v>311</v>
      </c>
      <c r="E32" s="230" t="s">
        <v>312</v>
      </c>
      <c r="F32" s="230">
        <v>3</v>
      </c>
      <c r="G32" s="230">
        <v>3</v>
      </c>
      <c r="H32" s="236"/>
      <c r="I32" s="224"/>
    </row>
    <row r="33" spans="1:9" ht="18.75">
      <c r="A33" s="450" t="s">
        <v>278</v>
      </c>
      <c r="B33" s="451"/>
      <c r="C33" s="451"/>
      <c r="D33" s="451"/>
      <c r="E33" s="229"/>
      <c r="F33" s="231">
        <f>SUM(F22:F32)</f>
        <v>24</v>
      </c>
      <c r="G33" s="231">
        <f>SUM(G22:G32)</f>
        <v>27</v>
      </c>
      <c r="H33" s="236"/>
      <c r="I33" s="224"/>
    </row>
    <row r="34" spans="1:9" ht="35.25" customHeight="1">
      <c r="A34" s="229">
        <v>1</v>
      </c>
      <c r="B34" s="452" t="s">
        <v>313</v>
      </c>
      <c r="C34" s="238" t="s">
        <v>162</v>
      </c>
      <c r="D34" s="230" t="s">
        <v>314</v>
      </c>
      <c r="E34" s="230" t="s">
        <v>315</v>
      </c>
      <c r="F34" s="235">
        <v>4</v>
      </c>
      <c r="G34" s="235">
        <v>4</v>
      </c>
      <c r="H34" s="229"/>
      <c r="I34" s="224"/>
    </row>
    <row r="35" spans="1:9" ht="30">
      <c r="A35" s="229">
        <v>2</v>
      </c>
      <c r="B35" s="441"/>
      <c r="C35" s="238" t="s">
        <v>162</v>
      </c>
      <c r="D35" s="230" t="s">
        <v>316</v>
      </c>
      <c r="E35" s="230" t="s">
        <v>317</v>
      </c>
      <c r="F35" s="235">
        <v>2</v>
      </c>
      <c r="G35" s="235">
        <v>2</v>
      </c>
      <c r="H35" s="229"/>
      <c r="I35" s="224"/>
    </row>
    <row r="36" spans="1:9" ht="30">
      <c r="A36" s="229">
        <v>3</v>
      </c>
      <c r="B36" s="441"/>
      <c r="C36" s="238" t="s">
        <v>162</v>
      </c>
      <c r="D36" s="230" t="s">
        <v>318</v>
      </c>
      <c r="E36" s="230" t="s">
        <v>319</v>
      </c>
      <c r="F36" s="235">
        <v>2</v>
      </c>
      <c r="G36" s="235">
        <v>3</v>
      </c>
      <c r="H36" s="229"/>
      <c r="I36" s="224"/>
    </row>
    <row r="37" spans="1:9" ht="30">
      <c r="A37" s="229">
        <v>4</v>
      </c>
      <c r="B37" s="441"/>
      <c r="C37" s="238" t="s">
        <v>162</v>
      </c>
      <c r="D37" s="230" t="s">
        <v>320</v>
      </c>
      <c r="E37" s="239" t="s">
        <v>321</v>
      </c>
      <c r="F37" s="235">
        <v>3</v>
      </c>
      <c r="G37" s="235">
        <v>3</v>
      </c>
      <c r="H37" s="229"/>
      <c r="I37" s="224"/>
    </row>
    <row r="38" spans="1:9" ht="30">
      <c r="A38" s="229">
        <v>5</v>
      </c>
      <c r="B38" s="441"/>
      <c r="C38" s="238" t="s">
        <v>162</v>
      </c>
      <c r="D38" s="230" t="s">
        <v>322</v>
      </c>
      <c r="E38" s="230" t="s">
        <v>323</v>
      </c>
      <c r="F38" s="235">
        <v>3</v>
      </c>
      <c r="G38" s="235">
        <v>3</v>
      </c>
      <c r="H38" s="229"/>
      <c r="I38" s="224"/>
    </row>
    <row r="39" spans="1:9" ht="30">
      <c r="A39" s="229">
        <v>6</v>
      </c>
      <c r="B39" s="441"/>
      <c r="C39" s="238" t="s">
        <v>162</v>
      </c>
      <c r="D39" s="230" t="s">
        <v>324</v>
      </c>
      <c r="E39" s="230" t="s">
        <v>325</v>
      </c>
      <c r="F39" s="235">
        <v>3</v>
      </c>
      <c r="G39" s="235">
        <v>3</v>
      </c>
      <c r="H39" s="229"/>
      <c r="I39" s="224"/>
    </row>
    <row r="40" spans="1:9" ht="30">
      <c r="A40" s="229">
        <v>7</v>
      </c>
      <c r="B40" s="441"/>
      <c r="C40" s="238" t="s">
        <v>162</v>
      </c>
      <c r="D40" s="230" t="s">
        <v>326</v>
      </c>
      <c r="E40" s="230">
        <v>5</v>
      </c>
      <c r="F40" s="235">
        <v>5</v>
      </c>
      <c r="G40" s="235">
        <v>5</v>
      </c>
      <c r="H40" s="229"/>
      <c r="I40" s="224"/>
    </row>
    <row r="41" spans="1:9" ht="30">
      <c r="A41" s="229">
        <v>8</v>
      </c>
      <c r="B41" s="441"/>
      <c r="C41" s="240" t="s">
        <v>162</v>
      </c>
      <c r="D41" s="230" t="s">
        <v>327</v>
      </c>
      <c r="E41" s="230" t="s">
        <v>328</v>
      </c>
      <c r="F41" s="235">
        <v>6</v>
      </c>
      <c r="G41" s="235">
        <v>7</v>
      </c>
      <c r="H41" s="229"/>
      <c r="I41" s="224"/>
    </row>
    <row r="42" spans="1:9" ht="17.25">
      <c r="A42" s="229">
        <v>9</v>
      </c>
      <c r="B42" s="441"/>
      <c r="C42" s="240" t="s">
        <v>163</v>
      </c>
      <c r="D42" s="230" t="s">
        <v>329</v>
      </c>
      <c r="E42" s="230" t="s">
        <v>330</v>
      </c>
      <c r="F42" s="235">
        <v>2</v>
      </c>
      <c r="G42" s="235">
        <v>2</v>
      </c>
      <c r="H42" s="229"/>
      <c r="I42" s="224"/>
    </row>
    <row r="43" spans="1:9" ht="17.25">
      <c r="A43" s="229">
        <v>10</v>
      </c>
      <c r="B43" s="441"/>
      <c r="C43" s="240" t="s">
        <v>163</v>
      </c>
      <c r="D43" s="230" t="s">
        <v>331</v>
      </c>
      <c r="E43" s="230">
        <v>8</v>
      </c>
      <c r="F43" s="235">
        <v>1</v>
      </c>
      <c r="G43" s="235">
        <v>1</v>
      </c>
      <c r="H43" s="229"/>
      <c r="I43" s="224"/>
    </row>
    <row r="44" spans="1:9" ht="17.25">
      <c r="A44" s="229">
        <v>11</v>
      </c>
      <c r="B44" s="441"/>
      <c r="C44" s="240" t="s">
        <v>163</v>
      </c>
      <c r="D44" s="230" t="s">
        <v>332</v>
      </c>
      <c r="E44" s="230" t="s">
        <v>333</v>
      </c>
      <c r="F44" s="235">
        <v>5</v>
      </c>
      <c r="G44" s="235">
        <v>5</v>
      </c>
      <c r="H44" s="229"/>
      <c r="I44" s="224"/>
    </row>
    <row r="45" spans="1:9" ht="17.25">
      <c r="A45" s="229">
        <v>12</v>
      </c>
      <c r="B45" s="441"/>
      <c r="C45" s="240" t="s">
        <v>57</v>
      </c>
      <c r="D45" s="230" t="s">
        <v>334</v>
      </c>
      <c r="E45" s="241" t="s">
        <v>335</v>
      </c>
      <c r="F45" s="235">
        <v>6</v>
      </c>
      <c r="G45" s="235">
        <v>6</v>
      </c>
      <c r="H45" s="229"/>
      <c r="I45" s="224"/>
    </row>
    <row r="46" spans="1:9" ht="17.25">
      <c r="A46" s="229">
        <v>13</v>
      </c>
      <c r="B46" s="441"/>
      <c r="C46" s="240" t="s">
        <v>57</v>
      </c>
      <c r="D46" s="230" t="s">
        <v>336</v>
      </c>
      <c r="E46" s="230">
        <v>7</v>
      </c>
      <c r="F46" s="235">
        <v>1</v>
      </c>
      <c r="G46" s="235">
        <v>1</v>
      </c>
      <c r="H46" s="229"/>
      <c r="I46" s="224"/>
    </row>
    <row r="47" spans="1:9" ht="17.25">
      <c r="A47" s="229">
        <v>14</v>
      </c>
      <c r="B47" s="441"/>
      <c r="C47" s="240" t="s">
        <v>57</v>
      </c>
      <c r="D47" s="230" t="s">
        <v>337</v>
      </c>
      <c r="E47" s="230">
        <v>5</v>
      </c>
      <c r="F47" s="235">
        <v>1</v>
      </c>
      <c r="G47" s="235">
        <v>1</v>
      </c>
      <c r="H47" s="229"/>
      <c r="I47" s="224"/>
    </row>
    <row r="48" spans="1:9" ht="18.75">
      <c r="A48" s="450" t="s">
        <v>278</v>
      </c>
      <c r="B48" s="451"/>
      <c r="C48" s="451"/>
      <c r="D48" s="451"/>
      <c r="E48" s="229"/>
      <c r="F48" s="231">
        <f>SUM(F34:F47)</f>
        <v>44</v>
      </c>
      <c r="G48" s="231">
        <f>SUM(G34:G47)</f>
        <v>46</v>
      </c>
      <c r="H48" s="236"/>
      <c r="I48" s="224"/>
    </row>
    <row r="49" spans="1:9" ht="21">
      <c r="A49" s="457" t="s">
        <v>338</v>
      </c>
      <c r="B49" s="409"/>
      <c r="C49" s="409"/>
      <c r="D49" s="409"/>
      <c r="E49" s="410"/>
      <c r="F49" s="242">
        <f>SUM(F13+F21+F33+F48)</f>
        <v>119</v>
      </c>
      <c r="G49" s="242">
        <f>SUM(G13+G21+G33+G48)</f>
        <v>127</v>
      </c>
      <c r="H49" s="243"/>
      <c r="I49" s="224"/>
    </row>
    <row r="50" spans="1:9" ht="15.75" customHeight="1">
      <c r="A50" s="224"/>
      <c r="B50" s="224"/>
      <c r="C50" s="224"/>
      <c r="D50" s="224"/>
      <c r="E50" s="224"/>
      <c r="F50" s="224"/>
      <c r="G50" s="224"/>
      <c r="H50" s="224"/>
      <c r="I50" s="224"/>
    </row>
    <row r="51" spans="1:9" ht="27.75" customHeight="1">
      <c r="A51" s="224"/>
      <c r="B51" s="224"/>
      <c r="C51" s="224"/>
      <c r="D51" s="224"/>
      <c r="E51" s="224"/>
      <c r="F51" s="224"/>
      <c r="G51" s="224"/>
      <c r="H51" s="224"/>
      <c r="I51" s="224"/>
    </row>
    <row r="52" spans="1:9" ht="15.75" customHeight="1">
      <c r="A52" s="224"/>
      <c r="B52" s="224"/>
      <c r="C52" s="224"/>
      <c r="D52" s="224"/>
      <c r="E52" s="456"/>
      <c r="F52" s="381"/>
      <c r="G52" s="381"/>
      <c r="H52" s="381"/>
      <c r="I52" s="224"/>
    </row>
    <row r="53" spans="1:9" ht="15.75" customHeight="1">
      <c r="A53" s="224"/>
      <c r="B53" s="224"/>
      <c r="C53" s="224"/>
      <c r="D53" s="224"/>
      <c r="E53" s="454" t="s">
        <v>142</v>
      </c>
      <c r="F53" s="455"/>
      <c r="G53" s="455"/>
      <c r="H53" s="455"/>
      <c r="I53" s="224"/>
    </row>
    <row r="54" spans="1:9" ht="15.75" customHeight="1">
      <c r="A54" s="224"/>
      <c r="B54" s="224"/>
      <c r="C54" s="224"/>
      <c r="D54" s="224"/>
      <c r="E54" s="454" t="s">
        <v>339</v>
      </c>
      <c r="F54" s="455"/>
      <c r="G54" s="455"/>
      <c r="H54" s="455"/>
      <c r="I54" s="224"/>
    </row>
    <row r="55" spans="1:9" ht="15.75" customHeight="1">
      <c r="A55" s="224"/>
      <c r="B55" s="224"/>
      <c r="C55" s="224"/>
      <c r="D55" s="224"/>
      <c r="E55" s="456"/>
      <c r="F55" s="381"/>
      <c r="G55" s="381"/>
      <c r="H55" s="381"/>
      <c r="I55" s="224"/>
    </row>
    <row r="56" spans="1:9" ht="15.75" customHeight="1">
      <c r="A56" s="224"/>
      <c r="B56" s="224"/>
      <c r="C56" s="224"/>
      <c r="D56" s="224"/>
      <c r="E56" s="244"/>
      <c r="F56" s="244"/>
      <c r="G56" s="244"/>
      <c r="H56" s="244"/>
      <c r="I56" s="224"/>
    </row>
    <row r="57" spans="1:9" ht="15.75" customHeight="1">
      <c r="A57" s="224"/>
      <c r="B57" s="224"/>
      <c r="C57" s="224"/>
      <c r="D57" s="224"/>
      <c r="E57" s="244"/>
      <c r="F57" s="244"/>
      <c r="G57" s="244"/>
      <c r="H57" s="244"/>
      <c r="I57" s="224"/>
    </row>
    <row r="58" spans="1:9" ht="15.75" customHeight="1">
      <c r="A58" s="224"/>
      <c r="B58" s="224"/>
      <c r="C58" s="224"/>
      <c r="D58" s="224"/>
      <c r="E58" s="244"/>
      <c r="F58" s="244"/>
      <c r="G58" s="244"/>
      <c r="H58" s="244"/>
      <c r="I58" s="224"/>
    </row>
    <row r="59" spans="1:9" ht="15.75" customHeight="1">
      <c r="A59" s="224"/>
      <c r="B59" s="224"/>
      <c r="C59" s="224"/>
      <c r="D59" s="224"/>
      <c r="E59" s="224"/>
      <c r="F59" s="224"/>
      <c r="G59" s="224"/>
      <c r="H59" s="224"/>
      <c r="I59" s="224"/>
    </row>
    <row r="60" spans="1:9" ht="15.75" customHeight="1">
      <c r="A60" s="224"/>
      <c r="B60" s="224"/>
      <c r="C60" s="224"/>
      <c r="D60" s="224"/>
      <c r="E60" s="224"/>
      <c r="F60" s="224"/>
      <c r="G60" s="224"/>
      <c r="H60" s="224"/>
      <c r="I60" s="224"/>
    </row>
    <row r="61" spans="1:9" ht="15.75" customHeight="1">
      <c r="A61" s="224"/>
      <c r="B61" s="224"/>
      <c r="C61" s="224"/>
      <c r="D61" s="224"/>
      <c r="E61" s="224"/>
      <c r="F61" s="224"/>
      <c r="G61" s="224"/>
      <c r="H61" s="224"/>
      <c r="I61" s="224"/>
    </row>
    <row r="62" spans="1:9" ht="15.75" customHeight="1">
      <c r="A62" s="224"/>
      <c r="B62" s="224"/>
      <c r="C62" s="224"/>
      <c r="D62" s="224"/>
      <c r="E62" s="224"/>
      <c r="F62" s="224"/>
      <c r="G62" s="224"/>
      <c r="H62" s="224"/>
      <c r="I62" s="224"/>
    </row>
    <row r="63" spans="1:9" ht="15.75" customHeight="1">
      <c r="A63" s="224"/>
      <c r="B63" s="224"/>
      <c r="C63" s="224"/>
      <c r="D63" s="224"/>
      <c r="E63" s="224"/>
      <c r="F63" s="224"/>
      <c r="G63" s="224"/>
      <c r="H63" s="224"/>
      <c r="I63" s="224"/>
    </row>
    <row r="64" spans="1:9" ht="15.75" customHeight="1">
      <c r="A64" s="224"/>
      <c r="B64" s="224"/>
      <c r="C64" s="224"/>
      <c r="D64" s="224"/>
      <c r="E64" s="224"/>
      <c r="F64" s="224"/>
      <c r="G64" s="224"/>
      <c r="H64" s="224"/>
      <c r="I64" s="224"/>
    </row>
    <row r="65" spans="1:9" ht="15.75" customHeight="1">
      <c r="A65" s="224"/>
      <c r="B65" s="224"/>
      <c r="C65" s="224"/>
      <c r="D65" s="224"/>
      <c r="E65" s="224"/>
      <c r="F65" s="224"/>
      <c r="G65" s="224"/>
      <c r="H65" s="224"/>
      <c r="I65" s="224"/>
    </row>
    <row r="66" spans="1:9" ht="15.75" customHeight="1">
      <c r="A66" s="224"/>
      <c r="B66" s="224"/>
      <c r="C66" s="224"/>
      <c r="D66" s="224"/>
      <c r="E66" s="224"/>
      <c r="F66" s="224"/>
      <c r="G66" s="224"/>
      <c r="H66" s="224"/>
      <c r="I66" s="224"/>
    </row>
    <row r="67" spans="1:9" ht="15.75" customHeight="1">
      <c r="A67" s="224"/>
      <c r="B67" s="224"/>
      <c r="C67" s="224"/>
      <c r="D67" s="224"/>
      <c r="E67" s="224"/>
      <c r="F67" s="224"/>
      <c r="G67" s="224"/>
      <c r="H67" s="224"/>
      <c r="I67" s="224"/>
    </row>
    <row r="68" spans="1:9" ht="15.75" customHeight="1">
      <c r="A68" s="224"/>
      <c r="B68" s="224"/>
      <c r="C68" s="224"/>
      <c r="D68" s="224"/>
      <c r="E68" s="224"/>
      <c r="F68" s="224"/>
      <c r="G68" s="224"/>
      <c r="H68" s="224"/>
      <c r="I68" s="224"/>
    </row>
    <row r="69" spans="1:9" ht="15.75" customHeight="1">
      <c r="A69" s="224"/>
      <c r="B69" s="224"/>
      <c r="C69" s="224"/>
      <c r="D69" s="224"/>
      <c r="E69" s="224"/>
      <c r="F69" s="224"/>
      <c r="G69" s="224"/>
      <c r="H69" s="224"/>
      <c r="I69" s="224"/>
    </row>
    <row r="70" spans="1:9" ht="15.75" customHeight="1">
      <c r="A70" s="224"/>
      <c r="B70" s="224"/>
      <c r="C70" s="224"/>
      <c r="D70" s="224"/>
      <c r="E70" s="224"/>
      <c r="F70" s="224"/>
      <c r="G70" s="224"/>
      <c r="H70" s="224"/>
      <c r="I70" s="224"/>
    </row>
    <row r="71" spans="1:9" ht="15.75" customHeight="1">
      <c r="A71" s="224"/>
      <c r="B71" s="224"/>
      <c r="C71" s="224"/>
      <c r="D71" s="224"/>
      <c r="E71" s="224"/>
      <c r="F71" s="224"/>
      <c r="G71" s="224"/>
      <c r="H71" s="224"/>
      <c r="I71" s="224"/>
    </row>
    <row r="72" spans="1:9" ht="15.75" customHeight="1">
      <c r="A72" s="224"/>
      <c r="B72" s="224"/>
      <c r="C72" s="224"/>
      <c r="D72" s="224"/>
      <c r="E72" s="224"/>
      <c r="F72" s="224"/>
      <c r="G72" s="224"/>
      <c r="H72" s="224"/>
      <c r="I72" s="224"/>
    </row>
    <row r="73" spans="1:9" ht="15.75" customHeight="1">
      <c r="A73" s="224"/>
      <c r="B73" s="224"/>
      <c r="C73" s="224"/>
      <c r="D73" s="224"/>
      <c r="E73" s="224"/>
      <c r="F73" s="224"/>
      <c r="G73" s="224"/>
      <c r="H73" s="224"/>
      <c r="I73" s="224"/>
    </row>
    <row r="74" spans="1:9" ht="15.75" customHeight="1">
      <c r="A74" s="224"/>
      <c r="B74" s="224"/>
      <c r="C74" s="224"/>
      <c r="D74" s="224"/>
      <c r="E74" s="224"/>
      <c r="F74" s="224"/>
      <c r="G74" s="224"/>
      <c r="H74" s="224"/>
      <c r="I74" s="224"/>
    </row>
    <row r="75" spans="1:9" ht="15.75" customHeight="1">
      <c r="A75" s="224"/>
      <c r="B75" s="224"/>
      <c r="C75" s="224"/>
      <c r="D75" s="224"/>
      <c r="E75" s="224"/>
      <c r="F75" s="224"/>
      <c r="G75" s="224"/>
      <c r="H75" s="224"/>
      <c r="I75" s="224"/>
    </row>
    <row r="76" spans="1:9" ht="15.75" customHeight="1">
      <c r="A76" s="224"/>
      <c r="B76" s="224"/>
      <c r="C76" s="224"/>
      <c r="D76" s="224"/>
      <c r="E76" s="224"/>
      <c r="F76" s="224"/>
      <c r="G76" s="224"/>
      <c r="H76" s="224"/>
      <c r="I76" s="224"/>
    </row>
    <row r="77" spans="1:9" ht="15.75" customHeight="1">
      <c r="A77" s="224"/>
      <c r="B77" s="224"/>
      <c r="C77" s="224"/>
      <c r="D77" s="224"/>
      <c r="E77" s="224"/>
      <c r="F77" s="224"/>
      <c r="G77" s="224"/>
      <c r="H77" s="224"/>
      <c r="I77" s="224"/>
    </row>
    <row r="78" spans="1:9" ht="15.75" customHeight="1">
      <c r="A78" s="224"/>
      <c r="B78" s="224"/>
      <c r="C78" s="224"/>
      <c r="D78" s="224"/>
      <c r="E78" s="224"/>
      <c r="F78" s="224"/>
      <c r="G78" s="224"/>
      <c r="H78" s="224"/>
      <c r="I78" s="224"/>
    </row>
    <row r="79" spans="1:9" ht="15.75" customHeight="1">
      <c r="A79" s="224"/>
      <c r="B79" s="224"/>
      <c r="C79" s="224"/>
      <c r="D79" s="224"/>
      <c r="E79" s="224"/>
      <c r="F79" s="224"/>
      <c r="G79" s="224"/>
      <c r="H79" s="224"/>
      <c r="I79" s="224"/>
    </row>
    <row r="80" spans="1:9" ht="15.75" customHeight="1">
      <c r="A80" s="224"/>
      <c r="B80" s="224"/>
      <c r="C80" s="224"/>
      <c r="D80" s="224"/>
      <c r="E80" s="224"/>
      <c r="F80" s="224"/>
      <c r="G80" s="224"/>
      <c r="H80" s="224"/>
      <c r="I80" s="224"/>
    </row>
    <row r="81" spans="1:9" ht="15.75" customHeight="1">
      <c r="A81" s="224"/>
      <c r="B81" s="224"/>
      <c r="C81" s="224"/>
      <c r="D81" s="224"/>
      <c r="E81" s="224"/>
      <c r="F81" s="224"/>
      <c r="G81" s="224"/>
      <c r="H81" s="224"/>
      <c r="I81" s="224"/>
    </row>
    <row r="82" spans="1:9" ht="15.75" customHeight="1">
      <c r="A82" s="224"/>
      <c r="B82" s="224"/>
      <c r="C82" s="224"/>
      <c r="D82" s="224"/>
      <c r="E82" s="224"/>
      <c r="F82" s="224"/>
      <c r="G82" s="224"/>
      <c r="H82" s="224"/>
      <c r="I82" s="224"/>
    </row>
    <row r="83" spans="1:9" ht="15.75" customHeight="1">
      <c r="A83" s="224"/>
      <c r="B83" s="224"/>
      <c r="C83" s="224"/>
      <c r="D83" s="224"/>
      <c r="E83" s="224"/>
      <c r="F83" s="224"/>
      <c r="G83" s="224"/>
      <c r="H83" s="224"/>
      <c r="I83" s="224"/>
    </row>
    <row r="84" spans="1:9" ht="15.75" customHeight="1">
      <c r="A84" s="224"/>
      <c r="B84" s="224"/>
      <c r="C84" s="224"/>
      <c r="D84" s="224"/>
      <c r="E84" s="224"/>
      <c r="F84" s="224"/>
      <c r="G84" s="224"/>
      <c r="H84" s="224"/>
      <c r="I84" s="224"/>
    </row>
    <row r="85" spans="1:9" ht="15.75" customHeight="1">
      <c r="A85" s="224"/>
      <c r="B85" s="224"/>
      <c r="C85" s="224"/>
      <c r="D85" s="224"/>
      <c r="E85" s="224"/>
      <c r="F85" s="224"/>
      <c r="G85" s="224"/>
      <c r="H85" s="224"/>
      <c r="I85" s="224"/>
    </row>
    <row r="86" spans="1:9" ht="15.75" customHeight="1">
      <c r="A86" s="224"/>
      <c r="B86" s="224"/>
      <c r="C86" s="224"/>
      <c r="D86" s="224"/>
      <c r="E86" s="224"/>
      <c r="F86" s="224"/>
      <c r="G86" s="224"/>
      <c r="H86" s="224"/>
      <c r="I86" s="224"/>
    </row>
    <row r="87" spans="1:9" ht="15.75" customHeight="1">
      <c r="A87" s="224"/>
      <c r="B87" s="224"/>
      <c r="C87" s="224"/>
      <c r="D87" s="224"/>
      <c r="E87" s="224"/>
      <c r="F87" s="224"/>
      <c r="G87" s="224"/>
      <c r="H87" s="224"/>
      <c r="I87" s="224"/>
    </row>
    <row r="88" spans="1:9" ht="15.75" customHeight="1">
      <c r="A88" s="224"/>
      <c r="B88" s="224"/>
      <c r="C88" s="224"/>
      <c r="D88" s="224"/>
      <c r="E88" s="224"/>
      <c r="F88" s="224"/>
      <c r="G88" s="224"/>
      <c r="H88" s="224"/>
      <c r="I88" s="224"/>
    </row>
    <row r="89" spans="1:9" ht="15.75" customHeight="1">
      <c r="A89" s="224"/>
      <c r="B89" s="224"/>
      <c r="C89" s="224"/>
      <c r="D89" s="224"/>
      <c r="E89" s="224"/>
      <c r="F89" s="224"/>
      <c r="G89" s="224"/>
      <c r="H89" s="224"/>
      <c r="I89" s="224"/>
    </row>
    <row r="90" spans="1:9" ht="15.75" customHeight="1">
      <c r="A90" s="224"/>
      <c r="B90" s="224"/>
      <c r="C90" s="224"/>
      <c r="D90" s="224"/>
      <c r="E90" s="224"/>
      <c r="F90" s="224"/>
      <c r="G90" s="224"/>
      <c r="H90" s="224"/>
      <c r="I90" s="224"/>
    </row>
    <row r="91" spans="1:9" ht="15.75" customHeight="1">
      <c r="A91" s="224"/>
      <c r="B91" s="224"/>
      <c r="C91" s="224"/>
      <c r="D91" s="224"/>
      <c r="E91" s="224"/>
      <c r="F91" s="224"/>
      <c r="G91" s="224"/>
      <c r="H91" s="224"/>
      <c r="I91" s="224"/>
    </row>
    <row r="92" spans="1:9" ht="15.75" customHeight="1">
      <c r="A92" s="224"/>
      <c r="B92" s="224"/>
      <c r="C92" s="224"/>
      <c r="D92" s="224"/>
      <c r="E92" s="224"/>
      <c r="F92" s="224"/>
      <c r="G92" s="224"/>
      <c r="H92" s="224"/>
      <c r="I92" s="224"/>
    </row>
    <row r="93" spans="1:9" ht="15.75" customHeight="1">
      <c r="A93" s="224"/>
      <c r="B93" s="224"/>
      <c r="C93" s="224"/>
      <c r="D93" s="224"/>
      <c r="E93" s="224"/>
      <c r="F93" s="224"/>
      <c r="G93" s="224"/>
      <c r="H93" s="224"/>
      <c r="I93" s="224"/>
    </row>
    <row r="94" spans="1:9" ht="15.75" customHeight="1">
      <c r="A94" s="224"/>
      <c r="B94" s="224"/>
      <c r="C94" s="224"/>
      <c r="D94" s="224"/>
      <c r="E94" s="224"/>
      <c r="F94" s="224"/>
      <c r="G94" s="224"/>
      <c r="H94" s="224"/>
      <c r="I94" s="224"/>
    </row>
    <row r="95" spans="1:9" ht="15.75" customHeight="1">
      <c r="A95" s="224"/>
      <c r="B95" s="224"/>
      <c r="C95" s="224"/>
      <c r="D95" s="224"/>
      <c r="E95" s="224"/>
      <c r="F95" s="224"/>
      <c r="G95" s="224"/>
      <c r="H95" s="224"/>
      <c r="I95" s="224"/>
    </row>
    <row r="96" spans="1:9" ht="15.75" customHeight="1">
      <c r="A96" s="224"/>
      <c r="B96" s="224"/>
      <c r="C96" s="224"/>
      <c r="D96" s="224"/>
      <c r="E96" s="224"/>
      <c r="F96" s="224"/>
      <c r="G96" s="224"/>
      <c r="H96" s="224"/>
      <c r="I96" s="224"/>
    </row>
    <row r="97" spans="1:9" ht="15.75" customHeight="1">
      <c r="A97" s="224"/>
      <c r="B97" s="224"/>
      <c r="C97" s="224"/>
      <c r="D97" s="224"/>
      <c r="E97" s="224"/>
      <c r="F97" s="224"/>
      <c r="G97" s="224"/>
      <c r="H97" s="224"/>
      <c r="I97" s="224"/>
    </row>
    <row r="98" spans="1:9" ht="15.75" customHeight="1">
      <c r="A98" s="224"/>
      <c r="B98" s="224"/>
      <c r="C98" s="224"/>
      <c r="D98" s="224"/>
      <c r="E98" s="224"/>
      <c r="F98" s="224"/>
      <c r="G98" s="224"/>
      <c r="H98" s="224"/>
      <c r="I98" s="224"/>
    </row>
    <row r="99" spans="1:9" ht="15.75" customHeight="1">
      <c r="A99" s="224"/>
      <c r="B99" s="224"/>
      <c r="C99" s="224"/>
      <c r="D99" s="224"/>
      <c r="E99" s="224"/>
      <c r="F99" s="224"/>
      <c r="G99" s="224"/>
      <c r="H99" s="224"/>
      <c r="I99" s="224"/>
    </row>
    <row r="100" spans="1:9" ht="15.75" customHeight="1">
      <c r="A100" s="224"/>
      <c r="B100" s="224"/>
      <c r="C100" s="224"/>
      <c r="D100" s="224"/>
      <c r="E100" s="224"/>
      <c r="F100" s="224"/>
      <c r="G100" s="224"/>
      <c r="H100" s="224"/>
      <c r="I100" s="224"/>
    </row>
    <row r="101" spans="1:9" ht="15.75" customHeight="1">
      <c r="A101" s="224"/>
      <c r="B101" s="224"/>
      <c r="C101" s="224"/>
      <c r="D101" s="224"/>
      <c r="E101" s="224"/>
      <c r="F101" s="224"/>
      <c r="G101" s="224"/>
      <c r="H101" s="224"/>
      <c r="I101" s="224"/>
    </row>
    <row r="102" spans="1:9" ht="15.75" customHeight="1">
      <c r="A102" s="224"/>
      <c r="B102" s="224"/>
      <c r="C102" s="224"/>
      <c r="D102" s="224"/>
      <c r="E102" s="224"/>
      <c r="F102" s="224"/>
      <c r="G102" s="224"/>
      <c r="H102" s="224"/>
      <c r="I102" s="224"/>
    </row>
  </sheetData>
  <mergeCells count="22">
    <mergeCell ref="E54:H54"/>
    <mergeCell ref="E55:H55"/>
    <mergeCell ref="A33:D33"/>
    <mergeCell ref="B34:B47"/>
    <mergeCell ref="A48:D48"/>
    <mergeCell ref="A49:E49"/>
    <mergeCell ref="E52:H52"/>
    <mergeCell ref="E53:H53"/>
    <mergeCell ref="B22:B32"/>
    <mergeCell ref="A1:H1"/>
    <mergeCell ref="A2:H2"/>
    <mergeCell ref="A3:A4"/>
    <mergeCell ref="B3:B4"/>
    <mergeCell ref="C3:C4"/>
    <mergeCell ref="D3:D4"/>
    <mergeCell ref="E3:F3"/>
    <mergeCell ref="H3:H4"/>
    <mergeCell ref="B5:B12"/>
    <mergeCell ref="C5:C12"/>
    <mergeCell ref="A13:D13"/>
    <mergeCell ref="B14:B20"/>
    <mergeCell ref="A21:D21"/>
  </mergeCells>
  <pageMargins left="0.70866141732283472" right="0.70866141732283472" top="0.74803149606299213" bottom="0.74803149606299213" header="0.31496062992125984" footer="0.31496062992125984"/>
  <pageSetup scale="90" fitToHeight="1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3705F-F54C-4C89-A32C-14F74076D022}">
  <dimension ref="A1:N99"/>
  <sheetViews>
    <sheetView view="pageBreakPreview" zoomScale="60" zoomScaleNormal="100" workbookViewId="0">
      <selection activeCell="S20" sqref="S20"/>
    </sheetView>
  </sheetViews>
  <sheetFormatPr defaultColWidth="14.42578125" defaultRowHeight="15"/>
  <cols>
    <col min="1" max="1" width="9.28515625" style="126" customWidth="1"/>
    <col min="2" max="3" width="9.7109375" style="126" customWidth="1"/>
    <col min="4" max="4" width="9.28515625" style="126" customWidth="1"/>
    <col min="5" max="5" width="7.5703125" style="126" customWidth="1"/>
    <col min="6" max="6" width="12.5703125" style="126" customWidth="1"/>
    <col min="7" max="7" width="9.42578125" style="126" customWidth="1"/>
    <col min="8" max="8" width="9" style="126" customWidth="1"/>
    <col min="9" max="9" width="18.7109375" style="126" customWidth="1"/>
    <col min="10" max="14" width="9.28515625" style="126" customWidth="1"/>
    <col min="15" max="16384" width="14.42578125" style="126"/>
  </cols>
  <sheetData>
    <row r="1" spans="1:14" ht="27.75" customHeight="1">
      <c r="A1" s="458" t="s">
        <v>1</v>
      </c>
      <c r="B1" s="459"/>
      <c r="C1" s="459"/>
      <c r="D1" s="459"/>
      <c r="E1" s="459"/>
      <c r="F1" s="459"/>
      <c r="G1" s="459"/>
      <c r="H1" s="459"/>
      <c r="I1" s="459"/>
      <c r="J1" s="459"/>
      <c r="K1" s="459"/>
      <c r="L1" s="125"/>
      <c r="M1" s="125"/>
      <c r="N1" s="125"/>
    </row>
    <row r="2" spans="1:14" ht="27.75" customHeight="1" thickBot="1">
      <c r="A2" s="458" t="s">
        <v>219</v>
      </c>
      <c r="B2" s="459"/>
      <c r="C2" s="459"/>
      <c r="D2" s="459"/>
      <c r="E2" s="459"/>
      <c r="F2" s="459"/>
      <c r="G2" s="459"/>
      <c r="H2" s="459"/>
      <c r="I2" s="459"/>
      <c r="J2" s="459"/>
      <c r="K2" s="459"/>
      <c r="L2" s="125"/>
      <c r="M2" s="125"/>
      <c r="N2" s="125"/>
    </row>
    <row r="3" spans="1:14" ht="46.5" customHeight="1">
      <c r="A3" s="382" t="s">
        <v>340</v>
      </c>
      <c r="B3" s="383"/>
      <c r="C3" s="383"/>
      <c r="D3" s="383"/>
      <c r="E3" s="383"/>
      <c r="F3" s="383"/>
      <c r="G3" s="383"/>
      <c r="H3" s="383"/>
      <c r="I3" s="383"/>
      <c r="J3" s="383"/>
      <c r="K3" s="384"/>
      <c r="L3" s="125"/>
      <c r="M3" s="125"/>
      <c r="N3" s="125"/>
    </row>
    <row r="4" spans="1:14" ht="27.75" customHeight="1" thickBot="1">
      <c r="A4" s="385" t="s">
        <v>5</v>
      </c>
      <c r="B4" s="377"/>
      <c r="C4" s="377"/>
      <c r="D4" s="377"/>
      <c r="E4" s="377"/>
      <c r="F4" s="377"/>
      <c r="G4" s="377"/>
      <c r="H4" s="377"/>
      <c r="I4" s="377"/>
      <c r="J4" s="377"/>
      <c r="K4" s="386"/>
      <c r="L4" s="125"/>
      <c r="M4" s="125"/>
      <c r="N4" s="125"/>
    </row>
    <row r="5" spans="1:14" ht="130.5" customHeight="1" thickBot="1">
      <c r="A5" s="387" t="s">
        <v>341</v>
      </c>
      <c r="B5" s="388"/>
      <c r="C5" s="388"/>
      <c r="D5" s="388"/>
      <c r="E5" s="388"/>
      <c r="F5" s="388"/>
      <c r="G5" s="388"/>
      <c r="H5" s="388"/>
      <c r="I5" s="388"/>
      <c r="J5" s="388"/>
      <c r="K5" s="389"/>
      <c r="L5" s="125"/>
      <c r="M5" s="125"/>
      <c r="N5" s="125"/>
    </row>
    <row r="6" spans="1:14" ht="14.25" customHeight="1">
      <c r="A6" s="127"/>
      <c r="B6" s="128"/>
      <c r="C6" s="128"/>
      <c r="D6" s="128"/>
      <c r="E6" s="128"/>
      <c r="F6" s="128"/>
      <c r="G6" s="128"/>
      <c r="H6" s="128"/>
      <c r="I6" s="128"/>
      <c r="J6" s="128"/>
      <c r="K6" s="129"/>
      <c r="L6" s="125"/>
      <c r="M6" s="125"/>
      <c r="N6" s="125"/>
    </row>
    <row r="7" spans="1:14" ht="30" customHeight="1">
      <c r="A7" s="130">
        <v>1</v>
      </c>
      <c r="B7" s="376" t="s">
        <v>7</v>
      </c>
      <c r="C7" s="377"/>
      <c r="D7" s="131"/>
      <c r="E7" s="132"/>
      <c r="F7" s="378" t="s">
        <v>8</v>
      </c>
      <c r="G7" s="377"/>
      <c r="H7" s="377"/>
      <c r="I7" s="377"/>
      <c r="J7" s="377"/>
      <c r="K7" s="379"/>
      <c r="L7" s="125"/>
      <c r="M7" s="125"/>
      <c r="N7" s="125"/>
    </row>
    <row r="8" spans="1:14" ht="30" customHeight="1">
      <c r="A8" s="130"/>
      <c r="B8" s="133"/>
      <c r="C8" s="131"/>
      <c r="D8" s="131"/>
      <c r="E8" s="132"/>
      <c r="F8" s="378" t="s">
        <v>9</v>
      </c>
      <c r="G8" s="377"/>
      <c r="H8" s="377"/>
      <c r="I8" s="377"/>
      <c r="J8" s="377"/>
      <c r="K8" s="379"/>
      <c r="L8" s="125"/>
      <c r="M8" s="125"/>
      <c r="N8" s="125"/>
    </row>
    <row r="9" spans="1:14" ht="40.5" customHeight="1">
      <c r="A9" s="130"/>
      <c r="B9" s="133"/>
      <c r="C9" s="131"/>
      <c r="D9" s="131"/>
      <c r="E9" s="132"/>
      <c r="F9" s="378" t="s">
        <v>10</v>
      </c>
      <c r="G9" s="377"/>
      <c r="H9" s="377"/>
      <c r="I9" s="377"/>
      <c r="J9" s="377"/>
      <c r="K9" s="379"/>
      <c r="L9" s="125"/>
      <c r="M9" s="125"/>
      <c r="N9" s="125"/>
    </row>
    <row r="10" spans="1:14" ht="30" customHeight="1">
      <c r="A10" s="130"/>
      <c r="B10" s="133"/>
      <c r="C10" s="131"/>
      <c r="D10" s="131"/>
      <c r="E10" s="132"/>
      <c r="F10" s="378" t="s">
        <v>11</v>
      </c>
      <c r="G10" s="377"/>
      <c r="H10" s="377"/>
      <c r="I10" s="377"/>
      <c r="J10" s="377"/>
      <c r="K10" s="379"/>
      <c r="L10" s="125"/>
      <c r="M10" s="125"/>
      <c r="N10" s="125"/>
    </row>
    <row r="11" spans="1:14" ht="30" customHeight="1">
      <c r="A11" s="130"/>
      <c r="B11" s="133"/>
      <c r="C11" s="133"/>
      <c r="D11" s="133"/>
      <c r="E11" s="134"/>
      <c r="F11" s="378" t="s">
        <v>12</v>
      </c>
      <c r="G11" s="377"/>
      <c r="H11" s="377"/>
      <c r="I11" s="377"/>
      <c r="J11" s="377"/>
      <c r="K11" s="379"/>
      <c r="L11" s="125"/>
      <c r="M11" s="125"/>
      <c r="N11" s="125"/>
    </row>
    <row r="12" spans="1:14" ht="30" customHeight="1">
      <c r="A12" s="130"/>
      <c r="B12" s="376"/>
      <c r="C12" s="377"/>
      <c r="D12" s="377"/>
      <c r="E12" s="135"/>
      <c r="F12" s="378" t="s">
        <v>13</v>
      </c>
      <c r="G12" s="377"/>
      <c r="H12" s="377"/>
      <c r="I12" s="377"/>
      <c r="J12" s="377"/>
      <c r="K12" s="379"/>
      <c r="L12" s="393"/>
      <c r="M12" s="377"/>
      <c r="N12" s="377"/>
    </row>
    <row r="13" spans="1:14" ht="30" hidden="1" customHeight="1">
      <c r="A13" s="130"/>
      <c r="B13" s="133"/>
      <c r="C13" s="131"/>
      <c r="D13" s="131"/>
      <c r="E13" s="132"/>
      <c r="F13" s="378" t="s">
        <v>14</v>
      </c>
      <c r="G13" s="377"/>
      <c r="H13" s="377"/>
      <c r="I13" s="377"/>
      <c r="J13" s="377"/>
      <c r="K13" s="379"/>
      <c r="L13" s="393"/>
      <c r="M13" s="377"/>
      <c r="N13" s="377"/>
    </row>
    <row r="14" spans="1:14" ht="11.25" customHeight="1">
      <c r="A14" s="130"/>
      <c r="B14" s="133"/>
      <c r="C14" s="131"/>
      <c r="D14" s="131"/>
      <c r="E14" s="132"/>
      <c r="F14" s="394"/>
      <c r="G14" s="377"/>
      <c r="H14" s="377"/>
      <c r="I14" s="377"/>
      <c r="J14" s="377"/>
      <c r="K14" s="379"/>
      <c r="L14" s="125"/>
      <c r="M14" s="125"/>
      <c r="N14" s="125"/>
    </row>
    <row r="15" spans="1:14" ht="132" customHeight="1">
      <c r="A15" s="130"/>
      <c r="B15" s="133"/>
      <c r="C15" s="131"/>
      <c r="D15" s="131"/>
      <c r="E15" s="132"/>
      <c r="F15" s="378" t="s">
        <v>222</v>
      </c>
      <c r="G15" s="377"/>
      <c r="H15" s="377"/>
      <c r="I15" s="377"/>
      <c r="J15" s="377"/>
      <c r="K15" s="379"/>
      <c r="L15" s="125"/>
      <c r="M15" s="125"/>
      <c r="N15" s="125"/>
    </row>
    <row r="16" spans="1:14" ht="11.25" customHeight="1">
      <c r="A16" s="130"/>
      <c r="B16" s="133"/>
      <c r="C16" s="131"/>
      <c r="D16" s="131"/>
      <c r="E16" s="132"/>
      <c r="F16" s="390"/>
      <c r="G16" s="377"/>
      <c r="H16" s="377"/>
      <c r="I16" s="377"/>
      <c r="J16" s="377"/>
      <c r="K16" s="379"/>
      <c r="L16" s="125"/>
      <c r="M16" s="125"/>
      <c r="N16" s="125"/>
    </row>
    <row r="17" spans="1:14" ht="32.25" customHeight="1">
      <c r="A17" s="130">
        <v>4</v>
      </c>
      <c r="B17" s="376" t="s">
        <v>16</v>
      </c>
      <c r="C17" s="377"/>
      <c r="D17" s="377"/>
      <c r="E17" s="135"/>
      <c r="F17" s="460">
        <f>'[2]Abstract (2)'!F7</f>
        <v>135182131</v>
      </c>
      <c r="G17" s="460"/>
      <c r="H17" s="460"/>
      <c r="I17" s="460"/>
      <c r="J17" s="460"/>
      <c r="K17" s="396"/>
      <c r="L17" s="125"/>
      <c r="M17" s="125"/>
      <c r="N17" s="125"/>
    </row>
    <row r="18" spans="1:14" ht="79.5" customHeight="1">
      <c r="A18" s="130"/>
      <c r="B18" s="133"/>
      <c r="C18" s="131"/>
      <c r="D18" s="131"/>
      <c r="E18" s="135"/>
      <c r="F18" s="390" t="s">
        <v>223</v>
      </c>
      <c r="G18" s="391"/>
      <c r="H18" s="391"/>
      <c r="I18" s="391"/>
      <c r="J18" s="391"/>
      <c r="K18" s="392"/>
      <c r="L18" s="125"/>
      <c r="M18" s="125"/>
      <c r="N18" s="125"/>
    </row>
    <row r="19" spans="1:14" ht="30" customHeight="1">
      <c r="A19" s="130">
        <v>5</v>
      </c>
      <c r="B19" s="376" t="s">
        <v>224</v>
      </c>
      <c r="C19" s="377"/>
      <c r="D19" s="377"/>
      <c r="E19" s="139"/>
      <c r="F19" s="461" t="s">
        <v>20</v>
      </c>
      <c r="G19" s="461"/>
      <c r="H19" s="461"/>
      <c r="I19" s="461"/>
      <c r="J19" s="461"/>
      <c r="K19" s="398"/>
      <c r="L19" s="125"/>
      <c r="M19" s="125"/>
      <c r="N19" s="125"/>
    </row>
    <row r="20" spans="1:14" ht="55.5" customHeight="1">
      <c r="A20" s="130">
        <v>6</v>
      </c>
      <c r="B20" s="376" t="s">
        <v>21</v>
      </c>
      <c r="C20" s="377"/>
      <c r="D20" s="377"/>
      <c r="E20" s="135"/>
      <c r="F20" s="390" t="s">
        <v>22</v>
      </c>
      <c r="G20" s="391"/>
      <c r="H20" s="391"/>
      <c r="I20" s="391"/>
      <c r="J20" s="391"/>
      <c r="K20" s="392"/>
      <c r="L20" s="125"/>
      <c r="M20" s="125"/>
      <c r="N20" s="125"/>
    </row>
    <row r="21" spans="1:14" ht="14.25" customHeight="1">
      <c r="A21" s="140"/>
      <c r="B21" s="141"/>
      <c r="C21" s="141"/>
      <c r="D21" s="141"/>
      <c r="E21" s="141"/>
      <c r="F21" s="141"/>
      <c r="G21" s="141"/>
      <c r="H21" s="141"/>
      <c r="I21" s="142"/>
      <c r="J21" s="142"/>
      <c r="K21" s="143"/>
      <c r="L21" s="125"/>
      <c r="M21" s="125"/>
      <c r="N21" s="125"/>
    </row>
    <row r="22" spans="1:14" ht="14.25" customHeight="1">
      <c r="A22" s="144"/>
      <c r="B22" s="125"/>
      <c r="C22" s="125"/>
      <c r="D22" s="125"/>
      <c r="E22" s="125"/>
      <c r="F22" s="125"/>
      <c r="G22" s="125"/>
      <c r="H22" s="125"/>
      <c r="I22" s="125"/>
      <c r="J22" s="125"/>
      <c r="K22" s="138"/>
      <c r="L22" s="125"/>
      <c r="M22" s="125"/>
      <c r="N22" s="125"/>
    </row>
    <row r="23" spans="1:14" ht="42" customHeight="1">
      <c r="A23" s="144"/>
      <c r="B23" s="125"/>
      <c r="C23" s="125"/>
      <c r="D23" s="125"/>
      <c r="E23" s="125"/>
      <c r="F23" s="125"/>
      <c r="G23" s="125"/>
      <c r="H23" s="125"/>
      <c r="I23" s="125"/>
      <c r="J23" s="125"/>
      <c r="K23" s="138"/>
      <c r="L23" s="125"/>
      <c r="M23" s="125"/>
      <c r="N23" s="125"/>
    </row>
    <row r="24" spans="1:14" s="146" customFormat="1" ht="18" customHeight="1">
      <c r="A24" s="399"/>
      <c r="B24" s="400"/>
      <c r="C24" s="400"/>
      <c r="D24" s="400"/>
      <c r="E24" s="400"/>
      <c r="F24" s="400"/>
      <c r="G24" s="401"/>
      <c r="H24" s="400"/>
      <c r="I24" s="401" t="s">
        <v>142</v>
      </c>
      <c r="J24" s="400"/>
      <c r="K24" s="402"/>
      <c r="L24" s="145"/>
      <c r="M24" s="145"/>
      <c r="N24" s="145"/>
    </row>
    <row r="25" spans="1:14" s="146" customFormat="1" ht="18.75" customHeight="1" thickBot="1">
      <c r="A25" s="403"/>
      <c r="B25" s="404"/>
      <c r="C25" s="404"/>
      <c r="D25" s="404"/>
      <c r="E25" s="404"/>
      <c r="F25" s="404"/>
      <c r="G25" s="405"/>
      <c r="H25" s="404"/>
      <c r="I25" s="405" t="s">
        <v>219</v>
      </c>
      <c r="J25" s="404"/>
      <c r="K25" s="406"/>
      <c r="L25" s="145"/>
      <c r="M25" s="145"/>
      <c r="N25" s="145"/>
    </row>
    <row r="26" spans="1:14" ht="14.25" customHeight="1">
      <c r="A26" s="125"/>
      <c r="B26" s="125"/>
      <c r="C26" s="125"/>
      <c r="D26" s="125"/>
      <c r="E26" s="125"/>
      <c r="F26" s="125"/>
      <c r="G26" s="125"/>
      <c r="H26" s="125"/>
      <c r="I26" s="125"/>
      <c r="J26" s="125"/>
      <c r="K26" s="125"/>
      <c r="L26" s="125"/>
      <c r="M26" s="125"/>
      <c r="N26" s="125"/>
    </row>
    <row r="27" spans="1:14" ht="14.25" customHeight="1">
      <c r="A27" s="125"/>
      <c r="B27" s="125"/>
      <c r="C27" s="125"/>
      <c r="D27" s="125"/>
      <c r="E27" s="125"/>
      <c r="F27" s="125"/>
      <c r="G27" s="125"/>
      <c r="H27" s="125"/>
      <c r="I27" s="125"/>
      <c r="J27" s="125"/>
      <c r="K27" s="125"/>
      <c r="L27" s="125"/>
      <c r="M27" s="125"/>
      <c r="N27" s="125"/>
    </row>
    <row r="28" spans="1:14" ht="14.25" customHeight="1">
      <c r="A28" s="125"/>
      <c r="B28" s="125"/>
      <c r="C28" s="125"/>
      <c r="D28" s="125"/>
      <c r="E28" s="125"/>
      <c r="F28" s="125"/>
      <c r="G28" s="125"/>
      <c r="H28" s="125"/>
      <c r="I28" s="125"/>
      <c r="J28" s="125"/>
      <c r="K28" s="125"/>
      <c r="L28" s="125"/>
      <c r="M28" s="125"/>
      <c r="N28" s="125"/>
    </row>
    <row r="29" spans="1:14" ht="14.25" customHeight="1">
      <c r="A29" s="125"/>
      <c r="B29" s="125"/>
      <c r="C29" s="125"/>
      <c r="D29" s="125"/>
      <c r="E29" s="125"/>
      <c r="F29" s="125"/>
      <c r="G29" s="125"/>
      <c r="H29" s="125"/>
      <c r="I29" s="125"/>
      <c r="J29" s="125"/>
      <c r="K29" s="125"/>
      <c r="L29" s="125"/>
      <c r="M29" s="125"/>
      <c r="N29" s="125"/>
    </row>
    <row r="30" spans="1:14" ht="14.25" customHeight="1">
      <c r="A30" s="125"/>
      <c r="B30" s="125"/>
      <c r="C30" s="125"/>
      <c r="D30" s="125"/>
      <c r="E30" s="125"/>
      <c r="F30" s="125"/>
      <c r="G30" s="125"/>
      <c r="H30" s="125"/>
      <c r="I30" s="125"/>
      <c r="J30" s="125"/>
      <c r="K30" s="125"/>
      <c r="L30" s="125"/>
      <c r="M30" s="125"/>
      <c r="N30" s="125"/>
    </row>
    <row r="31" spans="1:14" ht="14.25" customHeight="1">
      <c r="A31" s="125"/>
      <c r="B31" s="125"/>
      <c r="C31" s="125"/>
      <c r="D31" s="125"/>
      <c r="E31" s="125"/>
      <c r="F31" s="125"/>
      <c r="G31" s="125"/>
      <c r="H31" s="125"/>
      <c r="I31" s="125"/>
      <c r="J31" s="125"/>
      <c r="K31" s="125"/>
      <c r="L31" s="125"/>
      <c r="M31" s="125"/>
      <c r="N31" s="125"/>
    </row>
    <row r="32" spans="1:14" ht="14.25" customHeight="1">
      <c r="A32" s="125"/>
      <c r="B32" s="125"/>
      <c r="C32" s="125"/>
      <c r="D32" s="125"/>
      <c r="E32" s="125"/>
      <c r="F32" s="125"/>
      <c r="G32" s="125"/>
      <c r="H32" s="125"/>
      <c r="I32" s="125"/>
      <c r="J32" s="125"/>
      <c r="K32" s="125"/>
      <c r="L32" s="125"/>
      <c r="M32" s="125"/>
      <c r="N32" s="125"/>
    </row>
    <row r="33" spans="1:14" ht="14.25" customHeight="1">
      <c r="A33" s="125"/>
      <c r="B33" s="125"/>
      <c r="C33" s="125"/>
      <c r="D33" s="125"/>
      <c r="E33" s="125"/>
      <c r="F33" s="125"/>
      <c r="G33" s="125"/>
      <c r="H33" s="125"/>
      <c r="I33" s="125"/>
      <c r="J33" s="125"/>
      <c r="K33" s="125"/>
      <c r="L33" s="125"/>
      <c r="M33" s="125"/>
      <c r="N33" s="125"/>
    </row>
    <row r="34" spans="1:14" ht="14.25" customHeight="1">
      <c r="A34" s="125"/>
      <c r="B34" s="125"/>
      <c r="C34" s="125"/>
      <c r="D34" s="125"/>
      <c r="E34" s="125"/>
      <c r="F34" s="125"/>
      <c r="G34" s="125"/>
      <c r="H34" s="125"/>
      <c r="I34" s="125"/>
      <c r="J34" s="125"/>
      <c r="K34" s="125"/>
      <c r="L34" s="125"/>
      <c r="M34" s="125"/>
      <c r="N34" s="125"/>
    </row>
    <row r="35" spans="1:14" ht="14.25" customHeight="1">
      <c r="A35" s="125"/>
      <c r="B35" s="125"/>
      <c r="C35" s="125"/>
      <c r="D35" s="125"/>
      <c r="E35" s="125"/>
      <c r="F35" s="125"/>
      <c r="G35" s="125"/>
      <c r="H35" s="125"/>
      <c r="I35" s="125"/>
      <c r="J35" s="125"/>
      <c r="K35" s="125"/>
      <c r="L35" s="125"/>
      <c r="M35" s="125"/>
      <c r="N35" s="125"/>
    </row>
    <row r="36" spans="1:14" ht="14.25" customHeight="1">
      <c r="A36" s="125"/>
      <c r="B36" s="125"/>
      <c r="C36" s="125"/>
      <c r="D36" s="125"/>
      <c r="E36" s="125"/>
      <c r="F36" s="125"/>
      <c r="G36" s="125"/>
      <c r="H36" s="125"/>
      <c r="I36" s="125"/>
      <c r="J36" s="125"/>
      <c r="K36" s="125"/>
      <c r="L36" s="125"/>
      <c r="M36" s="125"/>
      <c r="N36" s="125"/>
    </row>
    <row r="37" spans="1:14" ht="14.25" customHeight="1">
      <c r="A37" s="125"/>
      <c r="B37" s="125"/>
      <c r="C37" s="125"/>
      <c r="D37" s="125"/>
      <c r="E37" s="125"/>
      <c r="F37" s="125"/>
      <c r="G37" s="125"/>
      <c r="H37" s="125"/>
      <c r="I37" s="125"/>
      <c r="J37" s="125"/>
      <c r="K37" s="125"/>
      <c r="L37" s="125"/>
      <c r="M37" s="125"/>
      <c r="N37" s="125"/>
    </row>
    <row r="38" spans="1:14" ht="14.25" customHeight="1">
      <c r="A38" s="125"/>
      <c r="B38" s="125"/>
      <c r="C38" s="125"/>
      <c r="D38" s="125"/>
      <c r="E38" s="125"/>
      <c r="F38" s="125"/>
      <c r="G38" s="125"/>
      <c r="H38" s="125"/>
      <c r="I38" s="125"/>
      <c r="J38" s="125"/>
      <c r="K38" s="125"/>
      <c r="L38" s="125"/>
      <c r="M38" s="125"/>
      <c r="N38" s="125"/>
    </row>
    <row r="39" spans="1:14" ht="14.25" customHeight="1">
      <c r="A39" s="125"/>
      <c r="B39" s="125"/>
      <c r="C39" s="125"/>
      <c r="D39" s="125"/>
      <c r="E39" s="125"/>
      <c r="F39" s="125"/>
      <c r="G39" s="125"/>
      <c r="H39" s="125"/>
      <c r="I39" s="125"/>
      <c r="J39" s="125"/>
      <c r="K39" s="125"/>
      <c r="L39" s="125"/>
      <c r="M39" s="125"/>
      <c r="N39" s="125"/>
    </row>
    <row r="40" spans="1:14" ht="14.25" customHeight="1">
      <c r="A40" s="125"/>
      <c r="B40" s="125"/>
      <c r="C40" s="125"/>
      <c r="D40" s="125"/>
      <c r="E40" s="125"/>
      <c r="F40" s="125"/>
      <c r="G40" s="125"/>
      <c r="H40" s="125"/>
      <c r="I40" s="125"/>
      <c r="J40" s="125"/>
      <c r="K40" s="125"/>
      <c r="L40" s="125"/>
      <c r="M40" s="125"/>
      <c r="N40" s="125"/>
    </row>
    <row r="41" spans="1:14" ht="14.25" customHeight="1">
      <c r="A41" s="125"/>
      <c r="B41" s="125"/>
      <c r="C41" s="125"/>
      <c r="D41" s="125"/>
      <c r="E41" s="125"/>
      <c r="F41" s="125"/>
      <c r="G41" s="125"/>
      <c r="H41" s="125"/>
      <c r="I41" s="125"/>
      <c r="J41" s="125"/>
      <c r="K41" s="125"/>
      <c r="L41" s="125"/>
      <c r="M41" s="125"/>
      <c r="N41" s="125"/>
    </row>
    <row r="42" spans="1:14" ht="14.25" customHeight="1">
      <c r="A42" s="125"/>
      <c r="B42" s="125"/>
      <c r="C42" s="125"/>
      <c r="D42" s="125"/>
      <c r="E42" s="125"/>
      <c r="F42" s="125"/>
      <c r="G42" s="125"/>
      <c r="H42" s="125"/>
      <c r="I42" s="125"/>
      <c r="J42" s="125"/>
      <c r="K42" s="125"/>
      <c r="L42" s="125"/>
      <c r="M42" s="125"/>
      <c r="N42" s="125"/>
    </row>
    <row r="43" spans="1:14" ht="14.25" customHeight="1">
      <c r="A43" s="125"/>
      <c r="B43" s="125"/>
      <c r="C43" s="125"/>
      <c r="D43" s="125"/>
      <c r="E43" s="125"/>
      <c r="F43" s="125"/>
      <c r="G43" s="125"/>
      <c r="H43" s="125"/>
      <c r="I43" s="125"/>
      <c r="J43" s="125"/>
      <c r="K43" s="125"/>
      <c r="L43" s="125"/>
      <c r="M43" s="125"/>
      <c r="N43" s="125"/>
    </row>
    <row r="44" spans="1:14" ht="14.25" customHeight="1">
      <c r="A44" s="125"/>
      <c r="B44" s="125"/>
      <c r="C44" s="125"/>
      <c r="D44" s="125"/>
      <c r="E44" s="125"/>
      <c r="F44" s="125"/>
      <c r="G44" s="125"/>
      <c r="H44" s="125"/>
      <c r="I44" s="125"/>
      <c r="J44" s="125"/>
      <c r="K44" s="125"/>
      <c r="L44" s="125"/>
      <c r="M44" s="125"/>
      <c r="N44" s="125"/>
    </row>
    <row r="45" spans="1:14" ht="14.25" customHeight="1">
      <c r="A45" s="125"/>
      <c r="B45" s="125"/>
      <c r="C45" s="125"/>
      <c r="D45" s="125"/>
      <c r="E45" s="125"/>
      <c r="F45" s="125"/>
      <c r="G45" s="125"/>
      <c r="H45" s="125"/>
      <c r="I45" s="125"/>
      <c r="J45" s="125"/>
      <c r="K45" s="125"/>
      <c r="L45" s="125"/>
      <c r="M45" s="125"/>
      <c r="N45" s="125"/>
    </row>
    <row r="46" spans="1:14" ht="14.25" customHeight="1">
      <c r="A46" s="125"/>
      <c r="B46" s="125"/>
      <c r="C46" s="125"/>
      <c r="D46" s="125"/>
      <c r="E46" s="125"/>
      <c r="F46" s="125"/>
      <c r="G46" s="125"/>
      <c r="H46" s="125"/>
      <c r="I46" s="125"/>
      <c r="J46" s="125"/>
      <c r="K46" s="125"/>
      <c r="L46" s="125"/>
      <c r="M46" s="125"/>
      <c r="N46" s="125"/>
    </row>
    <row r="47" spans="1:14" ht="14.25" customHeight="1">
      <c r="A47" s="125"/>
      <c r="B47" s="125"/>
      <c r="C47" s="125"/>
      <c r="D47" s="125"/>
      <c r="E47" s="125"/>
      <c r="F47" s="125"/>
      <c r="G47" s="125"/>
      <c r="H47" s="125"/>
      <c r="I47" s="125"/>
      <c r="J47" s="125"/>
      <c r="K47" s="125"/>
      <c r="L47" s="125"/>
      <c r="M47" s="125"/>
      <c r="N47" s="125"/>
    </row>
    <row r="48" spans="1:14" ht="14.25" customHeight="1">
      <c r="A48" s="125"/>
      <c r="B48" s="125"/>
      <c r="C48" s="125"/>
      <c r="D48" s="125"/>
      <c r="E48" s="125"/>
      <c r="F48" s="125"/>
      <c r="G48" s="125"/>
      <c r="H48" s="125"/>
      <c r="I48" s="125"/>
      <c r="J48" s="125"/>
      <c r="K48" s="125"/>
      <c r="L48" s="125"/>
      <c r="M48" s="125"/>
      <c r="N48" s="125"/>
    </row>
    <row r="49" spans="1:14" ht="14.25" customHeight="1">
      <c r="A49" s="125"/>
      <c r="B49" s="125"/>
      <c r="C49" s="125"/>
      <c r="D49" s="125"/>
      <c r="E49" s="125"/>
      <c r="F49" s="125"/>
      <c r="G49" s="125"/>
      <c r="H49" s="125"/>
      <c r="I49" s="125"/>
      <c r="J49" s="125"/>
      <c r="K49" s="125"/>
      <c r="L49" s="125"/>
      <c r="M49" s="125"/>
      <c r="N49" s="125"/>
    </row>
    <row r="50" spans="1:14" ht="14.25" customHeight="1">
      <c r="A50" s="125"/>
      <c r="B50" s="125"/>
      <c r="C50" s="125"/>
      <c r="D50" s="125"/>
      <c r="E50" s="125"/>
      <c r="F50" s="125"/>
      <c r="G50" s="125"/>
      <c r="H50" s="125"/>
      <c r="I50" s="125"/>
      <c r="J50" s="125"/>
      <c r="K50" s="125"/>
      <c r="L50" s="125"/>
      <c r="M50" s="125"/>
      <c r="N50" s="125"/>
    </row>
    <row r="51" spans="1:14" ht="14.25" customHeight="1">
      <c r="A51" s="125"/>
      <c r="B51" s="125"/>
      <c r="C51" s="125"/>
      <c r="D51" s="125"/>
      <c r="E51" s="125"/>
      <c r="F51" s="125"/>
      <c r="G51" s="125"/>
      <c r="H51" s="125"/>
      <c r="I51" s="125"/>
      <c r="J51" s="125"/>
      <c r="K51" s="125"/>
      <c r="L51" s="125"/>
      <c r="M51" s="125"/>
      <c r="N51" s="125"/>
    </row>
    <row r="52" spans="1:14" ht="14.25" customHeight="1">
      <c r="A52" s="125"/>
      <c r="B52" s="125"/>
      <c r="C52" s="125"/>
      <c r="D52" s="125"/>
      <c r="E52" s="125"/>
      <c r="F52" s="125"/>
      <c r="G52" s="125"/>
      <c r="H52" s="125"/>
      <c r="I52" s="125"/>
      <c r="J52" s="125"/>
      <c r="K52" s="125"/>
      <c r="L52" s="125"/>
      <c r="M52" s="125"/>
      <c r="N52" s="125"/>
    </row>
    <row r="53" spans="1:14" ht="14.25" customHeight="1">
      <c r="A53" s="125"/>
      <c r="B53" s="125"/>
      <c r="C53" s="125"/>
      <c r="D53" s="125"/>
      <c r="E53" s="125"/>
      <c r="F53" s="125"/>
      <c r="G53" s="125"/>
      <c r="H53" s="125"/>
      <c r="I53" s="125"/>
      <c r="J53" s="125"/>
      <c r="K53" s="125"/>
      <c r="L53" s="125"/>
      <c r="M53" s="125"/>
      <c r="N53" s="125"/>
    </row>
    <row r="54" spans="1:14" ht="14.25" customHeight="1">
      <c r="A54" s="125"/>
      <c r="B54" s="125"/>
      <c r="C54" s="125"/>
      <c r="D54" s="125"/>
      <c r="E54" s="125"/>
      <c r="F54" s="125"/>
      <c r="G54" s="125"/>
      <c r="H54" s="125"/>
      <c r="I54" s="125"/>
      <c r="J54" s="125"/>
      <c r="K54" s="125"/>
      <c r="L54" s="125"/>
      <c r="M54" s="125"/>
      <c r="N54" s="125"/>
    </row>
    <row r="55" spans="1:14" ht="14.25" customHeight="1">
      <c r="A55" s="125"/>
      <c r="B55" s="125"/>
      <c r="C55" s="125"/>
      <c r="D55" s="125"/>
      <c r="E55" s="125"/>
      <c r="F55" s="125"/>
      <c r="G55" s="125"/>
      <c r="H55" s="125"/>
      <c r="I55" s="125"/>
      <c r="J55" s="125"/>
      <c r="K55" s="125"/>
      <c r="L55" s="125"/>
      <c r="M55" s="125"/>
      <c r="N55" s="125"/>
    </row>
    <row r="56" spans="1:14" ht="14.25" customHeight="1">
      <c r="A56" s="125"/>
      <c r="B56" s="125"/>
      <c r="C56" s="125"/>
      <c r="D56" s="125"/>
      <c r="E56" s="125"/>
      <c r="F56" s="125"/>
      <c r="G56" s="125"/>
      <c r="H56" s="125"/>
      <c r="I56" s="125"/>
      <c r="J56" s="125"/>
      <c r="K56" s="125"/>
      <c r="L56" s="125"/>
      <c r="M56" s="125"/>
      <c r="N56" s="125"/>
    </row>
    <row r="57" spans="1:14" ht="14.25" customHeight="1">
      <c r="A57" s="125"/>
      <c r="B57" s="125"/>
      <c r="C57" s="125"/>
      <c r="D57" s="125"/>
      <c r="E57" s="125"/>
      <c r="F57" s="125"/>
      <c r="G57" s="125"/>
      <c r="H57" s="125"/>
      <c r="I57" s="125"/>
      <c r="J57" s="125"/>
      <c r="K57" s="125"/>
      <c r="L57" s="125"/>
      <c r="M57" s="125"/>
      <c r="N57" s="125"/>
    </row>
    <row r="58" spans="1:14" ht="14.25" customHeight="1">
      <c r="A58" s="125"/>
      <c r="B58" s="125"/>
      <c r="C58" s="125"/>
      <c r="D58" s="125"/>
      <c r="E58" s="125"/>
      <c r="F58" s="125"/>
      <c r="G58" s="125"/>
      <c r="H58" s="125"/>
      <c r="I58" s="125"/>
      <c r="J58" s="125"/>
      <c r="K58" s="125"/>
      <c r="L58" s="125"/>
      <c r="M58" s="125"/>
      <c r="N58" s="125"/>
    </row>
    <row r="59" spans="1:14" ht="14.25" customHeight="1">
      <c r="A59" s="125"/>
      <c r="B59" s="125"/>
      <c r="C59" s="125"/>
      <c r="D59" s="125"/>
      <c r="E59" s="125"/>
      <c r="F59" s="125"/>
      <c r="G59" s="125"/>
      <c r="H59" s="125"/>
      <c r="I59" s="125"/>
      <c r="J59" s="125"/>
      <c r="K59" s="125"/>
      <c r="L59" s="125"/>
      <c r="M59" s="125"/>
      <c r="N59" s="125"/>
    </row>
    <row r="60" spans="1:14" ht="14.25" customHeight="1">
      <c r="A60" s="125"/>
      <c r="B60" s="125"/>
      <c r="C60" s="125"/>
      <c r="D60" s="125"/>
      <c r="E60" s="125"/>
      <c r="F60" s="125"/>
      <c r="G60" s="125"/>
      <c r="H60" s="125"/>
      <c r="I60" s="125"/>
      <c r="J60" s="125"/>
      <c r="K60" s="125"/>
      <c r="L60" s="125"/>
      <c r="M60" s="125"/>
      <c r="N60" s="125"/>
    </row>
    <row r="61" spans="1:14" ht="14.25" customHeight="1">
      <c r="A61" s="125"/>
      <c r="B61" s="125"/>
      <c r="C61" s="125"/>
      <c r="D61" s="125"/>
      <c r="E61" s="125"/>
      <c r="F61" s="125"/>
      <c r="G61" s="125"/>
      <c r="H61" s="125"/>
      <c r="I61" s="125"/>
      <c r="J61" s="125"/>
      <c r="K61" s="125"/>
      <c r="L61" s="125"/>
      <c r="M61" s="125"/>
      <c r="N61" s="125"/>
    </row>
    <row r="62" spans="1:14" ht="14.25" customHeight="1">
      <c r="A62" s="125"/>
      <c r="B62" s="125"/>
      <c r="C62" s="125"/>
      <c r="D62" s="125"/>
      <c r="E62" s="125"/>
      <c r="F62" s="125"/>
      <c r="G62" s="125"/>
      <c r="H62" s="125"/>
      <c r="I62" s="125"/>
      <c r="J62" s="125"/>
      <c r="K62" s="125"/>
      <c r="L62" s="125"/>
      <c r="M62" s="125"/>
      <c r="N62" s="125"/>
    </row>
    <row r="63" spans="1:14" ht="14.25" customHeight="1">
      <c r="A63" s="125"/>
      <c r="B63" s="125"/>
      <c r="C63" s="125"/>
      <c r="D63" s="125"/>
      <c r="E63" s="125"/>
      <c r="F63" s="125"/>
      <c r="G63" s="125"/>
      <c r="H63" s="125"/>
      <c r="I63" s="125"/>
      <c r="J63" s="125"/>
      <c r="K63" s="125"/>
      <c r="L63" s="125"/>
      <c r="M63" s="125"/>
      <c r="N63" s="125"/>
    </row>
    <row r="64" spans="1:14" ht="14.25" customHeight="1">
      <c r="A64" s="125"/>
      <c r="B64" s="125"/>
      <c r="C64" s="125"/>
      <c r="D64" s="125"/>
      <c r="E64" s="125"/>
      <c r="F64" s="125"/>
      <c r="G64" s="125"/>
      <c r="H64" s="125"/>
      <c r="I64" s="125"/>
      <c r="J64" s="125"/>
      <c r="K64" s="125"/>
      <c r="L64" s="125"/>
      <c r="M64" s="125"/>
      <c r="N64" s="125"/>
    </row>
    <row r="65" spans="1:14" ht="14.25" customHeight="1">
      <c r="A65" s="125"/>
      <c r="B65" s="125"/>
      <c r="C65" s="125"/>
      <c r="D65" s="125"/>
      <c r="E65" s="125"/>
      <c r="F65" s="125"/>
      <c r="G65" s="125"/>
      <c r="H65" s="125"/>
      <c r="I65" s="125"/>
      <c r="J65" s="125"/>
      <c r="K65" s="125"/>
      <c r="L65" s="125"/>
      <c r="M65" s="125"/>
      <c r="N65" s="125"/>
    </row>
    <row r="66" spans="1:14" ht="14.25" customHeight="1">
      <c r="A66" s="125"/>
      <c r="B66" s="125"/>
      <c r="C66" s="125"/>
      <c r="D66" s="125"/>
      <c r="E66" s="125"/>
      <c r="F66" s="125"/>
      <c r="G66" s="125"/>
      <c r="H66" s="125"/>
      <c r="I66" s="125"/>
      <c r="J66" s="125"/>
      <c r="K66" s="125"/>
      <c r="L66" s="125"/>
      <c r="M66" s="125"/>
      <c r="N66" s="125"/>
    </row>
    <row r="67" spans="1:14" ht="14.25" customHeight="1">
      <c r="A67" s="125"/>
      <c r="B67" s="125"/>
      <c r="C67" s="125"/>
      <c r="D67" s="125"/>
      <c r="E67" s="125"/>
      <c r="F67" s="125"/>
      <c r="G67" s="125"/>
      <c r="H67" s="125"/>
      <c r="I67" s="125"/>
      <c r="J67" s="125"/>
      <c r="K67" s="125"/>
      <c r="L67" s="125"/>
      <c r="M67" s="125"/>
      <c r="N67" s="125"/>
    </row>
    <row r="68" spans="1:14" ht="14.25" customHeight="1">
      <c r="A68" s="125"/>
      <c r="B68" s="125"/>
      <c r="C68" s="125"/>
      <c r="D68" s="125"/>
      <c r="E68" s="125"/>
      <c r="F68" s="125"/>
      <c r="G68" s="125"/>
      <c r="H68" s="125"/>
      <c r="I68" s="125"/>
      <c r="J68" s="125"/>
      <c r="K68" s="125"/>
      <c r="L68" s="125"/>
      <c r="M68" s="125"/>
      <c r="N68" s="125"/>
    </row>
    <row r="69" spans="1:14" ht="14.25" customHeight="1">
      <c r="A69" s="125"/>
      <c r="B69" s="125"/>
      <c r="C69" s="125"/>
      <c r="D69" s="125"/>
      <c r="E69" s="125"/>
      <c r="F69" s="125"/>
      <c r="G69" s="125"/>
      <c r="H69" s="125"/>
      <c r="I69" s="125"/>
      <c r="J69" s="125"/>
      <c r="K69" s="125"/>
      <c r="L69" s="125"/>
      <c r="M69" s="125"/>
      <c r="N69" s="125"/>
    </row>
    <row r="70" spans="1:14" ht="14.25" customHeight="1">
      <c r="A70" s="125"/>
      <c r="B70" s="125"/>
      <c r="C70" s="125"/>
      <c r="D70" s="125"/>
      <c r="E70" s="125"/>
      <c r="F70" s="125"/>
      <c r="G70" s="125"/>
      <c r="H70" s="125"/>
      <c r="I70" s="125"/>
      <c r="J70" s="125"/>
      <c r="K70" s="125"/>
      <c r="L70" s="125"/>
      <c r="M70" s="125"/>
      <c r="N70" s="125"/>
    </row>
    <row r="71" spans="1:14" ht="14.25" customHeight="1">
      <c r="A71" s="125"/>
      <c r="B71" s="125"/>
      <c r="C71" s="125"/>
      <c r="D71" s="125"/>
      <c r="E71" s="125"/>
      <c r="F71" s="125"/>
      <c r="G71" s="125"/>
      <c r="H71" s="125"/>
      <c r="I71" s="125"/>
      <c r="J71" s="125"/>
      <c r="K71" s="125"/>
      <c r="L71" s="125"/>
      <c r="M71" s="125"/>
      <c r="N71" s="125"/>
    </row>
    <row r="72" spans="1:14" ht="14.25" customHeight="1">
      <c r="A72" s="125"/>
      <c r="B72" s="125"/>
      <c r="C72" s="125"/>
      <c r="D72" s="125"/>
      <c r="E72" s="125"/>
      <c r="F72" s="125"/>
      <c r="G72" s="125"/>
      <c r="H72" s="125"/>
      <c r="I72" s="125"/>
      <c r="J72" s="125"/>
      <c r="K72" s="125"/>
      <c r="L72" s="125"/>
      <c r="M72" s="125"/>
      <c r="N72" s="125"/>
    </row>
    <row r="73" spans="1:14" ht="14.25" customHeight="1">
      <c r="A73" s="125"/>
      <c r="B73" s="125"/>
      <c r="C73" s="125"/>
      <c r="D73" s="125"/>
      <c r="E73" s="125"/>
      <c r="F73" s="125"/>
      <c r="G73" s="125"/>
      <c r="H73" s="125"/>
      <c r="I73" s="125"/>
      <c r="J73" s="125"/>
      <c r="K73" s="125"/>
      <c r="L73" s="125"/>
      <c r="M73" s="125"/>
      <c r="N73" s="125"/>
    </row>
    <row r="74" spans="1:14" ht="14.25" customHeight="1">
      <c r="A74" s="125"/>
      <c r="B74" s="125"/>
      <c r="C74" s="125"/>
      <c r="D74" s="125"/>
      <c r="E74" s="125"/>
      <c r="F74" s="125"/>
      <c r="G74" s="125"/>
      <c r="H74" s="125"/>
      <c r="I74" s="125"/>
      <c r="J74" s="125"/>
      <c r="K74" s="125"/>
      <c r="L74" s="125"/>
      <c r="M74" s="125"/>
      <c r="N74" s="125"/>
    </row>
    <row r="75" spans="1:14" ht="14.25" customHeight="1">
      <c r="A75" s="125"/>
      <c r="B75" s="125"/>
      <c r="C75" s="125"/>
      <c r="D75" s="125"/>
      <c r="E75" s="125"/>
      <c r="F75" s="125"/>
      <c r="G75" s="125"/>
      <c r="H75" s="125"/>
      <c r="I75" s="125"/>
      <c r="J75" s="125"/>
      <c r="K75" s="125"/>
      <c r="L75" s="125"/>
      <c r="M75" s="125"/>
      <c r="N75" s="125"/>
    </row>
    <row r="76" spans="1:14" ht="14.25" customHeight="1">
      <c r="A76" s="125"/>
      <c r="B76" s="125"/>
      <c r="C76" s="125"/>
      <c r="D76" s="125"/>
      <c r="E76" s="125"/>
      <c r="F76" s="125"/>
      <c r="G76" s="125"/>
      <c r="H76" s="125"/>
      <c r="I76" s="125"/>
      <c r="J76" s="125"/>
      <c r="K76" s="125"/>
      <c r="L76" s="125"/>
      <c r="M76" s="125"/>
      <c r="N76" s="125"/>
    </row>
    <row r="77" spans="1:14" ht="14.25" customHeight="1">
      <c r="A77" s="125"/>
      <c r="B77" s="125"/>
      <c r="C77" s="125"/>
      <c r="D77" s="125"/>
      <c r="E77" s="125"/>
      <c r="F77" s="125"/>
      <c r="G77" s="125"/>
      <c r="H77" s="125"/>
      <c r="I77" s="125"/>
      <c r="J77" s="125"/>
      <c r="K77" s="125"/>
      <c r="L77" s="125"/>
      <c r="M77" s="125"/>
      <c r="N77" s="125"/>
    </row>
    <row r="78" spans="1:14" ht="14.25" customHeight="1">
      <c r="A78" s="125"/>
      <c r="B78" s="125"/>
      <c r="C78" s="125"/>
      <c r="D78" s="125"/>
      <c r="E78" s="125"/>
      <c r="F78" s="125"/>
      <c r="G78" s="125"/>
      <c r="H78" s="125"/>
      <c r="I78" s="125"/>
      <c r="J78" s="125"/>
      <c r="K78" s="125"/>
      <c r="L78" s="125"/>
      <c r="M78" s="125"/>
      <c r="N78" s="125"/>
    </row>
    <row r="79" spans="1:14" ht="14.25" customHeight="1">
      <c r="A79" s="125"/>
      <c r="B79" s="125"/>
      <c r="C79" s="125"/>
      <c r="D79" s="125"/>
      <c r="E79" s="125"/>
      <c r="F79" s="125"/>
      <c r="G79" s="125"/>
      <c r="H79" s="125"/>
      <c r="I79" s="125"/>
      <c r="J79" s="125"/>
      <c r="K79" s="125"/>
      <c r="L79" s="125"/>
      <c r="M79" s="125"/>
      <c r="N79" s="125"/>
    </row>
    <row r="80" spans="1:14" ht="14.25" customHeight="1">
      <c r="A80" s="125"/>
      <c r="B80" s="125"/>
      <c r="C80" s="125"/>
      <c r="D80" s="125"/>
      <c r="E80" s="125"/>
      <c r="F80" s="125"/>
      <c r="G80" s="125"/>
      <c r="H80" s="125"/>
      <c r="I80" s="125"/>
      <c r="J80" s="125"/>
      <c r="K80" s="125"/>
      <c r="L80" s="125"/>
      <c r="M80" s="125"/>
      <c r="N80" s="125"/>
    </row>
    <row r="81" spans="1:14" ht="14.25" customHeight="1">
      <c r="A81" s="125"/>
      <c r="B81" s="125"/>
      <c r="C81" s="125"/>
      <c r="D81" s="125"/>
      <c r="E81" s="125"/>
      <c r="F81" s="125"/>
      <c r="G81" s="125"/>
      <c r="H81" s="125"/>
      <c r="I81" s="125"/>
      <c r="J81" s="125"/>
      <c r="K81" s="125"/>
      <c r="L81" s="125"/>
      <c r="M81" s="125"/>
      <c r="N81" s="125"/>
    </row>
    <row r="82" spans="1:14" ht="14.25" customHeight="1">
      <c r="A82" s="125"/>
      <c r="B82" s="125"/>
      <c r="C82" s="125"/>
      <c r="D82" s="125"/>
      <c r="E82" s="125"/>
      <c r="F82" s="125"/>
      <c r="G82" s="125"/>
      <c r="H82" s="125"/>
      <c r="I82" s="125"/>
      <c r="J82" s="125"/>
      <c r="K82" s="125"/>
      <c r="L82" s="125"/>
      <c r="M82" s="125"/>
      <c r="N82" s="125"/>
    </row>
    <row r="83" spans="1:14" ht="14.25" customHeight="1">
      <c r="A83" s="125"/>
      <c r="B83" s="125"/>
      <c r="C83" s="125"/>
      <c r="D83" s="125"/>
      <c r="E83" s="125"/>
      <c r="F83" s="125"/>
      <c r="G83" s="125"/>
      <c r="H83" s="125"/>
      <c r="I83" s="125"/>
      <c r="J83" s="125"/>
      <c r="K83" s="125"/>
      <c r="L83" s="125"/>
      <c r="M83" s="125"/>
      <c r="N83" s="125"/>
    </row>
    <row r="84" spans="1:14" ht="14.25" customHeight="1">
      <c r="A84" s="125"/>
      <c r="B84" s="125"/>
      <c r="C84" s="125"/>
      <c r="D84" s="125"/>
      <c r="E84" s="125"/>
      <c r="F84" s="125"/>
      <c r="G84" s="125"/>
      <c r="H84" s="125"/>
      <c r="I84" s="125"/>
      <c r="J84" s="125"/>
      <c r="K84" s="125"/>
      <c r="L84" s="125"/>
      <c r="M84" s="125"/>
      <c r="N84" s="125"/>
    </row>
    <row r="85" spans="1:14" ht="14.25" customHeight="1">
      <c r="A85" s="125"/>
      <c r="B85" s="125"/>
      <c r="C85" s="125"/>
      <c r="D85" s="125"/>
      <c r="E85" s="125"/>
      <c r="F85" s="125"/>
      <c r="G85" s="125"/>
      <c r="H85" s="125"/>
      <c r="I85" s="125"/>
      <c r="J85" s="125"/>
      <c r="K85" s="125"/>
      <c r="L85" s="125"/>
      <c r="M85" s="125"/>
      <c r="N85" s="125"/>
    </row>
    <row r="86" spans="1:14" ht="14.25" customHeight="1">
      <c r="A86" s="125"/>
      <c r="B86" s="125"/>
      <c r="C86" s="125"/>
      <c r="D86" s="125"/>
      <c r="E86" s="125"/>
      <c r="F86" s="125"/>
      <c r="G86" s="125"/>
      <c r="H86" s="125"/>
      <c r="I86" s="125"/>
      <c r="J86" s="125"/>
      <c r="K86" s="125"/>
      <c r="L86" s="125"/>
      <c r="M86" s="125"/>
      <c r="N86" s="125"/>
    </row>
    <row r="87" spans="1:14" ht="14.25" customHeight="1">
      <c r="A87" s="125"/>
      <c r="B87" s="125"/>
      <c r="C87" s="125"/>
      <c r="D87" s="125"/>
      <c r="E87" s="125"/>
      <c r="F87" s="125"/>
      <c r="G87" s="125"/>
      <c r="H87" s="125"/>
      <c r="I87" s="125"/>
      <c r="J87" s="125"/>
      <c r="K87" s="125"/>
      <c r="L87" s="125"/>
      <c r="M87" s="125"/>
      <c r="N87" s="125"/>
    </row>
    <row r="88" spans="1:14" ht="14.25" customHeight="1">
      <c r="A88" s="125"/>
      <c r="B88" s="125"/>
      <c r="C88" s="125"/>
      <c r="D88" s="125"/>
      <c r="E88" s="125"/>
      <c r="F88" s="125"/>
      <c r="G88" s="125"/>
      <c r="H88" s="125"/>
      <c r="I88" s="125"/>
      <c r="J88" s="125"/>
      <c r="K88" s="125"/>
      <c r="L88" s="125"/>
      <c r="M88" s="125"/>
      <c r="N88" s="125"/>
    </row>
    <row r="89" spans="1:14" ht="14.25" customHeight="1">
      <c r="A89" s="125"/>
      <c r="B89" s="125"/>
      <c r="C89" s="125"/>
      <c r="D89" s="125"/>
      <c r="E89" s="125"/>
      <c r="F89" s="125"/>
      <c r="G89" s="125"/>
      <c r="H89" s="125"/>
      <c r="I89" s="125"/>
      <c r="J89" s="125"/>
      <c r="K89" s="125"/>
      <c r="L89" s="125"/>
      <c r="M89" s="125"/>
      <c r="N89" s="125"/>
    </row>
    <row r="90" spans="1:14" ht="14.25" customHeight="1">
      <c r="A90" s="125"/>
      <c r="B90" s="125"/>
      <c r="C90" s="125"/>
      <c r="D90" s="125"/>
      <c r="E90" s="125"/>
      <c r="F90" s="125"/>
      <c r="G90" s="125"/>
      <c r="H90" s="125"/>
      <c r="I90" s="125"/>
      <c r="J90" s="125"/>
      <c r="K90" s="125"/>
      <c r="L90" s="125"/>
      <c r="M90" s="125"/>
      <c r="N90" s="125"/>
    </row>
    <row r="91" spans="1:14" ht="14.25" customHeight="1">
      <c r="A91" s="125"/>
      <c r="B91" s="125"/>
      <c r="C91" s="125"/>
      <c r="D91" s="125"/>
      <c r="E91" s="125"/>
      <c r="F91" s="125"/>
      <c r="G91" s="125"/>
      <c r="H91" s="125"/>
      <c r="I91" s="125"/>
      <c r="J91" s="125"/>
      <c r="K91" s="125"/>
      <c r="L91" s="125"/>
      <c r="M91" s="125"/>
      <c r="N91" s="125"/>
    </row>
    <row r="92" spans="1:14" ht="14.25" customHeight="1">
      <c r="A92" s="125"/>
      <c r="B92" s="125"/>
      <c r="C92" s="125"/>
      <c r="D92" s="125"/>
      <c r="E92" s="125"/>
      <c r="F92" s="125"/>
      <c r="G92" s="125"/>
      <c r="H92" s="125"/>
      <c r="I92" s="125"/>
      <c r="J92" s="125"/>
      <c r="K92" s="125"/>
      <c r="L92" s="125"/>
      <c r="M92" s="125"/>
      <c r="N92" s="125"/>
    </row>
    <row r="93" spans="1:14" ht="14.25" customHeight="1">
      <c r="A93" s="125"/>
      <c r="B93" s="125"/>
      <c r="C93" s="125"/>
      <c r="D93" s="125"/>
      <c r="E93" s="125"/>
      <c r="F93" s="125"/>
      <c r="G93" s="125"/>
      <c r="H93" s="125"/>
      <c r="I93" s="125"/>
      <c r="J93" s="125"/>
      <c r="K93" s="125"/>
      <c r="L93" s="125"/>
      <c r="M93" s="125"/>
      <c r="N93" s="125"/>
    </row>
    <row r="94" spans="1:14" ht="14.25" customHeight="1">
      <c r="A94" s="125"/>
      <c r="B94" s="125"/>
      <c r="C94" s="125"/>
      <c r="D94" s="125"/>
      <c r="E94" s="125"/>
      <c r="F94" s="125"/>
      <c r="G94" s="125"/>
      <c r="H94" s="125"/>
      <c r="I94" s="125"/>
      <c r="J94" s="125"/>
      <c r="K94" s="125"/>
      <c r="L94" s="125"/>
      <c r="M94" s="125"/>
      <c r="N94" s="125"/>
    </row>
    <row r="95" spans="1:14" ht="14.25" customHeight="1">
      <c r="A95" s="125"/>
      <c r="B95" s="125"/>
      <c r="C95" s="125"/>
      <c r="D95" s="125"/>
      <c r="E95" s="125"/>
      <c r="F95" s="125"/>
      <c r="G95" s="125"/>
      <c r="H95" s="125"/>
      <c r="I95" s="125"/>
      <c r="J95" s="125"/>
      <c r="K95" s="125"/>
      <c r="L95" s="125"/>
      <c r="M95" s="125"/>
      <c r="N95" s="125"/>
    </row>
    <row r="96" spans="1:14" ht="14.25" customHeight="1">
      <c r="A96" s="125"/>
      <c r="B96" s="125"/>
      <c r="C96" s="125"/>
      <c r="D96" s="125"/>
      <c r="E96" s="125"/>
      <c r="F96" s="125"/>
      <c r="G96" s="125"/>
      <c r="H96" s="125"/>
      <c r="I96" s="125"/>
      <c r="J96" s="125"/>
      <c r="K96" s="125"/>
      <c r="L96" s="125"/>
      <c r="M96" s="125"/>
      <c r="N96" s="125"/>
    </row>
    <row r="97" spans="1:14" ht="14.25" customHeight="1">
      <c r="A97" s="125"/>
      <c r="B97" s="125"/>
      <c r="C97" s="125"/>
      <c r="D97" s="125"/>
      <c r="E97" s="125"/>
      <c r="F97" s="125"/>
      <c r="G97" s="125"/>
      <c r="H97" s="125"/>
      <c r="I97" s="125"/>
      <c r="J97" s="125"/>
      <c r="K97" s="125"/>
      <c r="L97" s="125"/>
      <c r="M97" s="125"/>
      <c r="N97" s="125"/>
    </row>
    <row r="98" spans="1:14" ht="14.25" customHeight="1">
      <c r="A98" s="125"/>
      <c r="B98" s="125"/>
      <c r="C98" s="125"/>
      <c r="D98" s="125"/>
      <c r="E98" s="125"/>
      <c r="F98" s="125"/>
      <c r="G98" s="125"/>
      <c r="H98" s="125"/>
      <c r="I98" s="125"/>
      <c r="J98" s="125"/>
      <c r="K98" s="125"/>
      <c r="L98" s="125"/>
      <c r="M98" s="125"/>
      <c r="N98" s="125"/>
    </row>
    <row r="99" spans="1:14" ht="14.25" customHeight="1">
      <c r="A99" s="125"/>
      <c r="B99" s="125"/>
      <c r="C99" s="125"/>
      <c r="D99" s="125"/>
      <c r="E99" s="125"/>
      <c r="F99" s="125"/>
      <c r="G99" s="125"/>
      <c r="H99" s="125"/>
      <c r="I99" s="125"/>
      <c r="J99" s="125"/>
      <c r="K99" s="125"/>
      <c r="L99" s="125"/>
      <c r="M99" s="125"/>
      <c r="N99" s="125"/>
    </row>
  </sheetData>
  <mergeCells count="32">
    <mergeCell ref="A24:F24"/>
    <mergeCell ref="G24:H24"/>
    <mergeCell ref="I24:K24"/>
    <mergeCell ref="A25:F25"/>
    <mergeCell ref="G25:H25"/>
    <mergeCell ref="I25:K25"/>
    <mergeCell ref="B20:D20"/>
    <mergeCell ref="F20:K20"/>
    <mergeCell ref="L12:N12"/>
    <mergeCell ref="F13:K13"/>
    <mergeCell ref="L13:N13"/>
    <mergeCell ref="F14:K14"/>
    <mergeCell ref="F15:K15"/>
    <mergeCell ref="F16:K16"/>
    <mergeCell ref="B17:D17"/>
    <mergeCell ref="F17:K17"/>
    <mergeCell ref="F18:K18"/>
    <mergeCell ref="B19:D19"/>
    <mergeCell ref="F19:K19"/>
    <mergeCell ref="F8:K8"/>
    <mergeCell ref="F9:K9"/>
    <mergeCell ref="F10:K10"/>
    <mergeCell ref="F11:K11"/>
    <mergeCell ref="B12:D12"/>
    <mergeCell ref="F12:K12"/>
    <mergeCell ref="B7:C7"/>
    <mergeCell ref="F7:K7"/>
    <mergeCell ref="A1:K1"/>
    <mergeCell ref="A2:K2"/>
    <mergeCell ref="A3:K3"/>
    <mergeCell ref="A4:K4"/>
    <mergeCell ref="A5:K5"/>
  </mergeCells>
  <pageMargins left="0.7" right="0.7" top="0.75" bottom="0.7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A95AD-51FF-4546-87EE-F52C8F9021DC}">
  <dimension ref="A1:K88"/>
  <sheetViews>
    <sheetView view="pageBreakPreview" zoomScale="60" zoomScaleNormal="100" workbookViewId="0">
      <selection activeCell="S20" sqref="S20"/>
    </sheetView>
  </sheetViews>
  <sheetFormatPr defaultColWidth="14.42578125" defaultRowHeight="15"/>
  <cols>
    <col min="1" max="1" width="7" style="126" customWidth="1"/>
    <col min="2" max="2" width="43" style="126" customWidth="1"/>
    <col min="3" max="3" width="11.140625" style="126" customWidth="1"/>
    <col min="4" max="4" width="6.7109375" style="126" customWidth="1"/>
    <col min="5" max="5" width="22.42578125" style="126" customWidth="1"/>
    <col min="6" max="6" width="22.5703125" style="126" customWidth="1"/>
    <col min="7" max="7" width="15.42578125" style="126" customWidth="1"/>
    <col min="8" max="8" width="21.42578125" style="126" customWidth="1"/>
    <col min="9" max="11" width="8.7109375" style="126" customWidth="1"/>
    <col min="12" max="16384" width="14.42578125" style="126"/>
  </cols>
  <sheetData>
    <row r="1" spans="1:11" ht="17.25" customHeight="1">
      <c r="A1" s="408" t="s">
        <v>0</v>
      </c>
      <c r="B1" s="409"/>
      <c r="C1" s="409"/>
      <c r="D1" s="409"/>
      <c r="E1" s="409"/>
      <c r="F1" s="410"/>
      <c r="G1" s="147"/>
      <c r="H1" s="148"/>
      <c r="I1" s="147"/>
      <c r="J1" s="147"/>
      <c r="K1" s="147"/>
    </row>
    <row r="2" spans="1:11" ht="17.25" customHeight="1">
      <c r="A2" s="408" t="s">
        <v>24</v>
      </c>
      <c r="B2" s="409"/>
      <c r="C2" s="409"/>
      <c r="D2" s="409"/>
      <c r="E2" s="409"/>
      <c r="F2" s="410"/>
      <c r="G2" s="147"/>
      <c r="H2" s="148"/>
      <c r="I2" s="147"/>
      <c r="J2" s="147"/>
      <c r="K2" s="147"/>
    </row>
    <row r="3" spans="1:11" ht="18.75" customHeight="1">
      <c r="A3" s="411" t="s">
        <v>25</v>
      </c>
      <c r="B3" s="409"/>
      <c r="C3" s="409"/>
      <c r="D3" s="409"/>
      <c r="E3" s="409"/>
      <c r="F3" s="410"/>
      <c r="G3" s="149"/>
      <c r="H3" s="150"/>
      <c r="I3" s="149"/>
      <c r="J3" s="149"/>
      <c r="K3" s="149"/>
    </row>
    <row r="4" spans="1:11" ht="45" customHeight="1">
      <c r="A4" s="412" t="s">
        <v>342</v>
      </c>
      <c r="B4" s="409"/>
      <c r="C4" s="409"/>
      <c r="D4" s="409"/>
      <c r="E4" s="409"/>
      <c r="F4" s="410"/>
      <c r="G4" s="149"/>
      <c r="H4" s="150"/>
      <c r="I4" s="149"/>
      <c r="J4" s="149"/>
      <c r="K4" s="149"/>
    </row>
    <row r="5" spans="1:11" ht="33" customHeight="1">
      <c r="A5" s="151" t="s">
        <v>27</v>
      </c>
      <c r="B5" s="152" t="s">
        <v>28</v>
      </c>
      <c r="C5" s="152" t="s">
        <v>29</v>
      </c>
      <c r="D5" s="152" t="s">
        <v>30</v>
      </c>
      <c r="E5" s="152" t="s">
        <v>31</v>
      </c>
      <c r="F5" s="153" t="s">
        <v>32</v>
      </c>
      <c r="G5" s="154"/>
      <c r="H5" s="155"/>
      <c r="I5" s="154"/>
      <c r="J5" s="154"/>
      <c r="K5" s="154"/>
    </row>
    <row r="6" spans="1:11" ht="53.25" customHeight="1">
      <c r="A6" s="151">
        <v>1</v>
      </c>
      <c r="B6" s="156" t="s">
        <v>343</v>
      </c>
      <c r="C6" s="157">
        <v>1</v>
      </c>
      <c r="D6" s="157" t="s">
        <v>34</v>
      </c>
      <c r="E6" s="158">
        <f>'[2]B. AA_ WLS_NQ'!L58</f>
        <v>135182131</v>
      </c>
      <c r="F6" s="158">
        <f>C6*E6</f>
        <v>135182131</v>
      </c>
      <c r="G6" s="154"/>
      <c r="H6" s="155"/>
      <c r="I6" s="154"/>
      <c r="J6" s="154"/>
      <c r="K6" s="154"/>
    </row>
    <row r="7" spans="1:11" ht="22.5" customHeight="1">
      <c r="A7" s="413" t="s">
        <v>44</v>
      </c>
      <c r="B7" s="409"/>
      <c r="C7" s="409"/>
      <c r="D7" s="409"/>
      <c r="E7" s="410"/>
      <c r="F7" s="159">
        <f>SUM(F6)</f>
        <v>135182131</v>
      </c>
      <c r="G7" s="149"/>
      <c r="H7" s="149"/>
      <c r="I7" s="149"/>
      <c r="J7" s="149"/>
      <c r="K7" s="149"/>
    </row>
    <row r="8" spans="1:11" ht="14.25" customHeight="1">
      <c r="A8" s="149"/>
      <c r="B8" s="160"/>
      <c r="C8" s="160"/>
      <c r="D8" s="160"/>
      <c r="E8" s="160"/>
      <c r="F8" s="150"/>
      <c r="G8" s="149"/>
      <c r="H8" s="149"/>
      <c r="I8" s="149"/>
      <c r="J8" s="149"/>
      <c r="K8" s="149"/>
    </row>
    <row r="9" spans="1:11" ht="14.25" customHeight="1">
      <c r="A9" s="149"/>
      <c r="B9" s="160"/>
      <c r="C9" s="160"/>
      <c r="D9" s="160"/>
      <c r="E9" s="160"/>
      <c r="F9" s="150"/>
      <c r="G9" s="149"/>
      <c r="H9" s="149"/>
      <c r="I9" s="149"/>
      <c r="J9" s="149"/>
      <c r="K9" s="149"/>
    </row>
    <row r="10" spans="1:11" ht="14.25" customHeight="1">
      <c r="A10" s="149"/>
      <c r="B10" s="160"/>
      <c r="C10" s="160"/>
      <c r="D10" s="160"/>
      <c r="E10" s="160"/>
      <c r="F10" s="150"/>
      <c r="G10" s="149"/>
      <c r="H10" s="149"/>
      <c r="I10" s="149"/>
      <c r="J10" s="149"/>
      <c r="K10" s="149"/>
    </row>
    <row r="11" spans="1:11" ht="14.25" customHeight="1">
      <c r="A11" s="149"/>
      <c r="B11" s="160"/>
      <c r="C11" s="160"/>
      <c r="D11" s="160"/>
      <c r="E11" s="160"/>
      <c r="F11" s="150"/>
      <c r="G11" s="149"/>
      <c r="H11" s="149"/>
      <c r="I11" s="149"/>
      <c r="J11" s="149"/>
      <c r="K11" s="149"/>
    </row>
    <row r="12" spans="1:11" ht="14.25" customHeight="1">
      <c r="A12" s="161"/>
      <c r="B12" s="162" t="s">
        <v>45</v>
      </c>
      <c r="C12" s="163"/>
      <c r="D12" s="163"/>
      <c r="E12" s="407" t="s">
        <v>46</v>
      </c>
      <c r="F12" s="377"/>
      <c r="G12" s="164"/>
      <c r="H12" s="165"/>
      <c r="I12" s="166"/>
      <c r="J12" s="149"/>
      <c r="K12" s="149"/>
    </row>
    <row r="13" spans="1:11" ht="14.25" customHeight="1">
      <c r="A13" s="149"/>
      <c r="B13" s="167"/>
      <c r="C13" s="150"/>
      <c r="D13" s="150"/>
      <c r="E13" s="407" t="s">
        <v>47</v>
      </c>
      <c r="F13" s="377"/>
      <c r="G13" s="164"/>
      <c r="H13" s="165"/>
      <c r="I13" s="166"/>
      <c r="J13" s="149"/>
      <c r="K13" s="149"/>
    </row>
    <row r="14" spans="1:11" ht="14.25" customHeight="1">
      <c r="A14" s="149"/>
      <c r="B14" s="149"/>
      <c r="C14" s="149"/>
      <c r="D14" s="149"/>
      <c r="E14" s="149"/>
      <c r="F14" s="150"/>
      <c r="G14" s="149"/>
      <c r="H14" s="149"/>
      <c r="I14" s="149"/>
      <c r="J14" s="149"/>
      <c r="K14" s="149"/>
    </row>
    <row r="15" spans="1:11" ht="14.25" customHeight="1">
      <c r="A15" s="149"/>
      <c r="B15" s="149"/>
      <c r="C15" s="149"/>
      <c r="D15" s="149"/>
      <c r="E15" s="174"/>
      <c r="F15" s="150"/>
      <c r="G15" s="149"/>
      <c r="H15" s="149"/>
      <c r="I15" s="149"/>
      <c r="J15" s="150"/>
      <c r="K15" s="150"/>
    </row>
    <row r="16" spans="1:11" ht="14.25" customHeight="1">
      <c r="A16" s="149"/>
      <c r="B16" s="149"/>
      <c r="C16" s="149"/>
      <c r="D16" s="149"/>
      <c r="E16" s="174"/>
      <c r="F16" s="150"/>
      <c r="G16" s="149"/>
      <c r="H16" s="149"/>
      <c r="I16" s="149"/>
      <c r="J16" s="150"/>
      <c r="K16" s="150"/>
    </row>
    <row r="17" spans="1:11" ht="14.25" customHeight="1">
      <c r="A17" s="149"/>
      <c r="B17" s="149"/>
      <c r="C17" s="149"/>
      <c r="D17" s="149"/>
      <c r="E17" s="174"/>
      <c r="F17" s="150"/>
      <c r="G17" s="149"/>
      <c r="H17" s="149"/>
      <c r="I17" s="149"/>
      <c r="J17" s="150"/>
      <c r="K17" s="150"/>
    </row>
    <row r="18" spans="1:11" ht="14.25" customHeight="1">
      <c r="A18" s="149"/>
      <c r="B18" s="149"/>
      <c r="C18" s="149"/>
      <c r="D18" s="149"/>
      <c r="E18" s="149"/>
      <c r="F18" s="150"/>
      <c r="G18" s="149"/>
      <c r="H18" s="149"/>
      <c r="I18" s="149"/>
      <c r="J18" s="149"/>
      <c r="K18" s="149"/>
    </row>
    <row r="19" spans="1:11" ht="14.25" customHeight="1">
      <c r="A19" s="149"/>
      <c r="B19" s="149"/>
      <c r="C19" s="149"/>
      <c r="D19" s="149"/>
      <c r="E19" s="149"/>
      <c r="F19" s="150"/>
      <c r="G19" s="149"/>
      <c r="H19" s="149"/>
      <c r="I19" s="149"/>
      <c r="J19" s="149"/>
      <c r="K19" s="149"/>
    </row>
    <row r="20" spans="1:11" ht="14.25" customHeight="1">
      <c r="A20" s="149"/>
      <c r="B20" s="149"/>
      <c r="C20" s="149"/>
      <c r="D20" s="149"/>
      <c r="E20" s="149"/>
      <c r="F20" s="150"/>
      <c r="G20" s="149"/>
      <c r="H20" s="149"/>
      <c r="I20" s="149"/>
      <c r="J20" s="149"/>
      <c r="K20" s="149"/>
    </row>
    <row r="21" spans="1:11" ht="14.25" customHeight="1">
      <c r="A21" s="149"/>
      <c r="B21" s="149"/>
      <c r="C21" s="149"/>
      <c r="D21" s="149"/>
      <c r="E21" s="149"/>
      <c r="F21" s="150"/>
      <c r="G21" s="149"/>
      <c r="H21" s="149"/>
      <c r="I21" s="149"/>
      <c r="J21" s="149"/>
      <c r="K21" s="149"/>
    </row>
    <row r="22" spans="1:11" ht="14.25" customHeight="1">
      <c r="A22" s="149"/>
      <c r="B22" s="149"/>
      <c r="C22" s="149"/>
      <c r="D22" s="149"/>
      <c r="E22" s="149"/>
      <c r="F22" s="150"/>
      <c r="G22" s="149"/>
      <c r="H22" s="149"/>
      <c r="I22" s="149"/>
      <c r="J22" s="149"/>
      <c r="K22" s="149"/>
    </row>
    <row r="23" spans="1:11" ht="14.25" customHeight="1">
      <c r="A23" s="149"/>
      <c r="B23" s="149"/>
      <c r="C23" s="149"/>
      <c r="D23" s="149"/>
      <c r="E23" s="149"/>
      <c r="F23" s="150"/>
      <c r="G23" s="149"/>
      <c r="H23" s="149"/>
      <c r="I23" s="149"/>
      <c r="J23" s="149"/>
      <c r="K23" s="149"/>
    </row>
    <row r="24" spans="1:11" ht="14.25" customHeight="1">
      <c r="A24" s="149"/>
      <c r="B24" s="149"/>
      <c r="C24" s="149"/>
      <c r="D24" s="149"/>
      <c r="E24" s="149"/>
      <c r="F24" s="150"/>
      <c r="G24" s="149"/>
      <c r="H24" s="149"/>
      <c r="I24" s="149"/>
      <c r="J24" s="149"/>
      <c r="K24" s="149"/>
    </row>
    <row r="25" spans="1:11" ht="14.25" customHeight="1">
      <c r="A25" s="149"/>
      <c r="B25" s="149"/>
      <c r="C25" s="149"/>
      <c r="D25" s="149"/>
      <c r="E25" s="149"/>
      <c r="F25" s="150"/>
      <c r="G25" s="149"/>
      <c r="H25" s="149"/>
      <c r="I25" s="149"/>
      <c r="J25" s="149"/>
      <c r="K25" s="149"/>
    </row>
    <row r="26" spans="1:11" ht="14.25" customHeight="1">
      <c r="A26" s="149"/>
      <c r="B26" s="149"/>
      <c r="C26" s="149"/>
      <c r="D26" s="149"/>
      <c r="E26" s="149"/>
      <c r="F26" s="150"/>
      <c r="G26" s="149"/>
      <c r="H26" s="149"/>
      <c r="I26" s="149"/>
      <c r="J26" s="149"/>
      <c r="K26" s="149"/>
    </row>
    <row r="27" spans="1:11" ht="14.25" customHeight="1">
      <c r="A27" s="149"/>
      <c r="B27" s="149"/>
      <c r="C27" s="149"/>
      <c r="D27" s="149"/>
      <c r="E27" s="149"/>
      <c r="F27" s="150"/>
      <c r="G27" s="149"/>
      <c r="H27" s="149"/>
      <c r="I27" s="149"/>
      <c r="J27" s="149"/>
      <c r="K27" s="149"/>
    </row>
    <row r="28" spans="1:11" ht="14.25" customHeight="1">
      <c r="A28" s="149"/>
      <c r="B28" s="149"/>
      <c r="C28" s="149"/>
      <c r="D28" s="149"/>
      <c r="E28" s="149"/>
      <c r="F28" s="150"/>
      <c r="G28" s="149"/>
      <c r="H28" s="149"/>
      <c r="I28" s="149"/>
      <c r="J28" s="149"/>
      <c r="K28" s="149"/>
    </row>
    <row r="29" spans="1:11" ht="14.25" customHeight="1">
      <c r="A29" s="149"/>
      <c r="B29" s="149"/>
      <c r="C29" s="149"/>
      <c r="D29" s="149"/>
      <c r="E29" s="149"/>
      <c r="F29" s="150"/>
      <c r="G29" s="149"/>
      <c r="H29" s="149"/>
      <c r="I29" s="149"/>
      <c r="J29" s="149"/>
      <c r="K29" s="149"/>
    </row>
    <row r="30" spans="1:11" ht="14.25" customHeight="1">
      <c r="A30" s="149"/>
      <c r="B30" s="149"/>
      <c r="C30" s="149"/>
      <c r="D30" s="149"/>
      <c r="E30" s="149"/>
      <c r="F30" s="150"/>
      <c r="G30" s="149"/>
      <c r="H30" s="149"/>
      <c r="I30" s="149"/>
      <c r="J30" s="149"/>
      <c r="K30" s="149"/>
    </row>
    <row r="31" spans="1:11" ht="14.25" customHeight="1">
      <c r="A31" s="149"/>
      <c r="B31" s="149"/>
      <c r="C31" s="149"/>
      <c r="D31" s="149"/>
      <c r="E31" s="149"/>
      <c r="F31" s="150"/>
      <c r="G31" s="149"/>
      <c r="H31" s="149"/>
      <c r="I31" s="149"/>
      <c r="J31" s="149"/>
      <c r="K31" s="149"/>
    </row>
    <row r="32" spans="1:11" ht="14.25" customHeight="1">
      <c r="A32" s="149"/>
      <c r="B32" s="149"/>
      <c r="C32" s="149"/>
      <c r="D32" s="149"/>
      <c r="E32" s="149"/>
      <c r="F32" s="150"/>
      <c r="G32" s="149"/>
      <c r="H32" s="149"/>
      <c r="I32" s="149"/>
      <c r="J32" s="149"/>
      <c r="K32" s="149"/>
    </row>
    <row r="33" spans="1:11" ht="14.25" customHeight="1">
      <c r="A33" s="149"/>
      <c r="B33" s="149"/>
      <c r="C33" s="149"/>
      <c r="D33" s="149"/>
      <c r="E33" s="149"/>
      <c r="F33" s="150"/>
      <c r="G33" s="149"/>
      <c r="H33" s="149"/>
      <c r="I33" s="149"/>
      <c r="J33" s="149"/>
      <c r="K33" s="149"/>
    </row>
    <row r="34" spans="1:11" ht="14.25" customHeight="1">
      <c r="A34" s="149"/>
      <c r="B34" s="149"/>
      <c r="C34" s="149"/>
      <c r="D34" s="149"/>
      <c r="E34" s="149"/>
      <c r="F34" s="150"/>
      <c r="G34" s="149"/>
      <c r="H34" s="149"/>
      <c r="I34" s="149"/>
      <c r="J34" s="149"/>
      <c r="K34" s="149"/>
    </row>
    <row r="35" spans="1:11" ht="14.25" customHeight="1">
      <c r="A35" s="149"/>
      <c r="B35" s="149"/>
      <c r="C35" s="149"/>
      <c r="D35" s="149"/>
      <c r="E35" s="149"/>
      <c r="F35" s="150"/>
      <c r="G35" s="149"/>
      <c r="H35" s="149"/>
      <c r="I35" s="149"/>
      <c r="J35" s="149"/>
      <c r="K35" s="149"/>
    </row>
    <row r="36" spans="1:11" ht="14.25" customHeight="1">
      <c r="A36" s="149"/>
      <c r="B36" s="149"/>
      <c r="C36" s="149"/>
      <c r="D36" s="149"/>
      <c r="E36" s="149"/>
      <c r="F36" s="150"/>
      <c r="G36" s="149"/>
      <c r="H36" s="149"/>
      <c r="I36" s="149"/>
      <c r="J36" s="149"/>
      <c r="K36" s="149"/>
    </row>
    <row r="37" spans="1:11" ht="14.25" customHeight="1">
      <c r="A37" s="149"/>
      <c r="B37" s="149"/>
      <c r="C37" s="149"/>
      <c r="D37" s="149"/>
      <c r="E37" s="149"/>
      <c r="F37" s="150"/>
      <c r="G37" s="149"/>
      <c r="H37" s="149"/>
      <c r="I37" s="149"/>
      <c r="J37" s="149"/>
      <c r="K37" s="149"/>
    </row>
    <row r="38" spans="1:11" ht="14.25" customHeight="1">
      <c r="A38" s="149"/>
      <c r="B38" s="149"/>
      <c r="C38" s="149"/>
      <c r="D38" s="149"/>
      <c r="E38" s="149"/>
      <c r="F38" s="150"/>
      <c r="G38" s="149"/>
      <c r="H38" s="149"/>
      <c r="I38" s="149"/>
      <c r="J38" s="149"/>
      <c r="K38" s="149"/>
    </row>
    <row r="39" spans="1:11" ht="14.25" customHeight="1">
      <c r="A39" s="149"/>
      <c r="B39" s="149"/>
      <c r="C39" s="149"/>
      <c r="D39" s="149"/>
      <c r="E39" s="149"/>
      <c r="F39" s="150"/>
      <c r="G39" s="149"/>
      <c r="H39" s="149"/>
      <c r="I39" s="149"/>
      <c r="J39" s="149"/>
      <c r="K39" s="149"/>
    </row>
    <row r="40" spans="1:11" ht="14.25" customHeight="1">
      <c r="A40" s="149"/>
      <c r="B40" s="149"/>
      <c r="C40" s="149"/>
      <c r="D40" s="149"/>
      <c r="E40" s="149"/>
      <c r="F40" s="150"/>
      <c r="G40" s="149"/>
      <c r="H40" s="149"/>
      <c r="I40" s="149"/>
      <c r="J40" s="149"/>
      <c r="K40" s="149"/>
    </row>
    <row r="41" spans="1:11" ht="14.25" customHeight="1">
      <c r="A41" s="149"/>
      <c r="B41" s="149"/>
      <c r="C41" s="149"/>
      <c r="D41" s="149"/>
      <c r="E41" s="149"/>
      <c r="F41" s="150"/>
      <c r="G41" s="149"/>
      <c r="H41" s="149"/>
      <c r="I41" s="149"/>
      <c r="J41" s="149"/>
      <c r="K41" s="149"/>
    </row>
    <row r="42" spans="1:11" ht="14.25" customHeight="1">
      <c r="A42" s="149"/>
      <c r="B42" s="149"/>
      <c r="C42" s="149"/>
      <c r="D42" s="149"/>
      <c r="E42" s="149"/>
      <c r="F42" s="150"/>
      <c r="G42" s="149"/>
      <c r="H42" s="149"/>
      <c r="I42" s="149"/>
      <c r="J42" s="149"/>
      <c r="K42" s="149"/>
    </row>
    <row r="43" spans="1:11" ht="14.25" customHeight="1">
      <c r="A43" s="149"/>
      <c r="B43" s="149"/>
      <c r="C43" s="149"/>
      <c r="D43" s="149"/>
      <c r="E43" s="149"/>
      <c r="F43" s="150"/>
      <c r="G43" s="149"/>
      <c r="H43" s="149"/>
      <c r="I43" s="149"/>
      <c r="J43" s="149"/>
      <c r="K43" s="149"/>
    </row>
    <row r="44" spans="1:11" ht="14.25" customHeight="1">
      <c r="A44" s="149"/>
      <c r="B44" s="149"/>
      <c r="C44" s="149"/>
      <c r="D44" s="149"/>
      <c r="E44" s="149"/>
      <c r="F44" s="150"/>
      <c r="G44" s="149"/>
      <c r="H44" s="149"/>
      <c r="I44" s="149"/>
      <c r="J44" s="149"/>
      <c r="K44" s="149"/>
    </row>
    <row r="45" spans="1:11" ht="14.25" customHeight="1">
      <c r="A45" s="149"/>
      <c r="B45" s="149"/>
      <c r="C45" s="149"/>
      <c r="D45" s="149"/>
      <c r="E45" s="149"/>
      <c r="F45" s="150"/>
      <c r="G45" s="149"/>
      <c r="H45" s="149"/>
      <c r="I45" s="149"/>
      <c r="J45" s="149"/>
      <c r="K45" s="149"/>
    </row>
    <row r="46" spans="1:11" ht="14.25" customHeight="1">
      <c r="A46" s="149"/>
      <c r="B46" s="149"/>
      <c r="C46" s="149"/>
      <c r="D46" s="149"/>
      <c r="E46" s="149"/>
      <c r="F46" s="150"/>
      <c r="G46" s="149"/>
      <c r="H46" s="149"/>
      <c r="I46" s="149"/>
      <c r="J46" s="149"/>
      <c r="K46" s="149"/>
    </row>
    <row r="47" spans="1:11" ht="14.25" customHeight="1">
      <c r="A47" s="149"/>
      <c r="B47" s="149"/>
      <c r="C47" s="149"/>
      <c r="D47" s="149"/>
      <c r="E47" s="149"/>
      <c r="F47" s="150"/>
      <c r="G47" s="149"/>
      <c r="H47" s="149"/>
      <c r="I47" s="149"/>
      <c r="J47" s="149"/>
      <c r="K47" s="149"/>
    </row>
    <row r="48" spans="1:11" ht="14.25" customHeight="1">
      <c r="A48" s="149"/>
      <c r="B48" s="149"/>
      <c r="C48" s="149"/>
      <c r="D48" s="149"/>
      <c r="E48" s="149"/>
      <c r="F48" s="150"/>
      <c r="G48" s="149"/>
      <c r="H48" s="149"/>
      <c r="I48" s="149"/>
      <c r="J48" s="149"/>
      <c r="K48" s="149"/>
    </row>
    <row r="49" spans="1:11" ht="14.25" customHeight="1">
      <c r="A49" s="149"/>
      <c r="B49" s="149"/>
      <c r="C49" s="149"/>
      <c r="D49" s="149"/>
      <c r="E49" s="149"/>
      <c r="F49" s="150"/>
      <c r="G49" s="149"/>
      <c r="H49" s="149"/>
      <c r="I49" s="149"/>
      <c r="J49" s="149"/>
      <c r="K49" s="149"/>
    </row>
    <row r="50" spans="1:11" ht="14.25" customHeight="1">
      <c r="A50" s="149"/>
      <c r="B50" s="149"/>
      <c r="C50" s="149"/>
      <c r="D50" s="149"/>
      <c r="E50" s="149"/>
      <c r="F50" s="150"/>
      <c r="G50" s="149"/>
      <c r="H50" s="149"/>
      <c r="I50" s="149"/>
      <c r="J50" s="149"/>
      <c r="K50" s="149"/>
    </row>
    <row r="51" spans="1:11" ht="14.25" customHeight="1">
      <c r="A51" s="149"/>
      <c r="B51" s="149"/>
      <c r="C51" s="149"/>
      <c r="D51" s="149"/>
      <c r="E51" s="149"/>
      <c r="F51" s="150"/>
      <c r="G51" s="149"/>
      <c r="H51" s="149"/>
      <c r="I51" s="149"/>
      <c r="J51" s="149"/>
      <c r="K51" s="149"/>
    </row>
    <row r="52" spans="1:11" ht="14.25" customHeight="1">
      <c r="A52" s="149"/>
      <c r="B52" s="149"/>
      <c r="C52" s="149"/>
      <c r="D52" s="149"/>
      <c r="E52" s="149"/>
      <c r="F52" s="150"/>
      <c r="G52" s="149"/>
      <c r="H52" s="149"/>
      <c r="I52" s="149"/>
      <c r="J52" s="149"/>
      <c r="K52" s="149"/>
    </row>
    <row r="53" spans="1:11" ht="14.25" customHeight="1">
      <c r="A53" s="149"/>
      <c r="B53" s="149"/>
      <c r="C53" s="149"/>
      <c r="D53" s="149"/>
      <c r="E53" s="149"/>
      <c r="F53" s="150"/>
      <c r="G53" s="149"/>
      <c r="H53" s="149"/>
      <c r="I53" s="149"/>
      <c r="J53" s="149"/>
      <c r="K53" s="149"/>
    </row>
    <row r="54" spans="1:11" ht="14.25" customHeight="1">
      <c r="A54" s="149"/>
      <c r="B54" s="149"/>
      <c r="C54" s="149"/>
      <c r="D54" s="149"/>
      <c r="E54" s="149"/>
      <c r="F54" s="150"/>
      <c r="G54" s="149"/>
      <c r="H54" s="149"/>
      <c r="I54" s="149"/>
      <c r="J54" s="149"/>
      <c r="K54" s="149"/>
    </row>
    <row r="55" spans="1:11" ht="14.25" customHeight="1">
      <c r="A55" s="149"/>
      <c r="B55" s="149"/>
      <c r="C55" s="149"/>
      <c r="D55" s="149"/>
      <c r="E55" s="149"/>
      <c r="F55" s="150"/>
      <c r="G55" s="149"/>
      <c r="H55" s="149"/>
      <c r="I55" s="149"/>
      <c r="J55" s="149"/>
      <c r="K55" s="149"/>
    </row>
    <row r="56" spans="1:11" ht="14.25" customHeight="1">
      <c r="A56" s="149"/>
      <c r="B56" s="149"/>
      <c r="C56" s="149"/>
      <c r="D56" s="149"/>
      <c r="E56" s="149"/>
      <c r="F56" s="150"/>
      <c r="G56" s="149"/>
      <c r="H56" s="149"/>
      <c r="I56" s="149"/>
      <c r="J56" s="149"/>
      <c r="K56" s="149"/>
    </row>
    <row r="57" spans="1:11" ht="14.25" customHeight="1">
      <c r="A57" s="149"/>
      <c r="B57" s="149"/>
      <c r="C57" s="149"/>
      <c r="D57" s="149"/>
      <c r="E57" s="149"/>
      <c r="F57" s="150"/>
      <c r="G57" s="149"/>
      <c r="H57" s="149"/>
      <c r="I57" s="149"/>
      <c r="J57" s="149"/>
      <c r="K57" s="149"/>
    </row>
    <row r="58" spans="1:11" ht="14.25" customHeight="1">
      <c r="A58" s="149"/>
      <c r="B58" s="149"/>
      <c r="C58" s="149"/>
      <c r="D58" s="149"/>
      <c r="E58" s="149"/>
      <c r="F58" s="150"/>
      <c r="G58" s="149"/>
      <c r="H58" s="149"/>
      <c r="I58" s="149"/>
      <c r="J58" s="149"/>
      <c r="K58" s="149"/>
    </row>
    <row r="59" spans="1:11" ht="14.25" customHeight="1">
      <c r="A59" s="149"/>
      <c r="B59" s="149"/>
      <c r="C59" s="149"/>
      <c r="D59" s="149"/>
      <c r="E59" s="149"/>
      <c r="F59" s="150"/>
      <c r="G59" s="149"/>
      <c r="H59" s="149"/>
      <c r="I59" s="149"/>
      <c r="J59" s="149"/>
      <c r="K59" s="149"/>
    </row>
    <row r="60" spans="1:11" ht="14.25" customHeight="1">
      <c r="A60" s="149"/>
      <c r="B60" s="149"/>
      <c r="C60" s="149"/>
      <c r="D60" s="149"/>
      <c r="E60" s="149"/>
      <c r="F60" s="150"/>
      <c r="G60" s="149"/>
      <c r="H60" s="149"/>
      <c r="I60" s="149"/>
      <c r="J60" s="149"/>
      <c r="K60" s="149"/>
    </row>
    <row r="61" spans="1:11" ht="14.25" customHeight="1">
      <c r="A61" s="149"/>
      <c r="B61" s="149"/>
      <c r="C61" s="149"/>
      <c r="D61" s="149"/>
      <c r="E61" s="149"/>
      <c r="F61" s="150"/>
      <c r="G61" s="149"/>
      <c r="H61" s="149"/>
      <c r="I61" s="149"/>
      <c r="J61" s="149"/>
      <c r="K61" s="149"/>
    </row>
    <row r="62" spans="1:11" ht="14.25" customHeight="1">
      <c r="A62" s="149"/>
      <c r="B62" s="149"/>
      <c r="C62" s="149"/>
      <c r="D62" s="149"/>
      <c r="E62" s="149"/>
      <c r="F62" s="150"/>
      <c r="G62" s="149"/>
      <c r="H62" s="149"/>
      <c r="I62" s="149"/>
      <c r="J62" s="149"/>
      <c r="K62" s="149"/>
    </row>
    <row r="63" spans="1:11" ht="14.25" customHeight="1">
      <c r="A63" s="149"/>
      <c r="B63" s="149"/>
      <c r="C63" s="149"/>
      <c r="D63" s="149"/>
      <c r="E63" s="149"/>
      <c r="F63" s="150"/>
      <c r="G63" s="149"/>
      <c r="H63" s="149"/>
      <c r="I63" s="149"/>
      <c r="J63" s="149"/>
      <c r="K63" s="149"/>
    </row>
    <row r="64" spans="1:11" ht="14.25" customHeight="1">
      <c r="A64" s="149"/>
      <c r="B64" s="149"/>
      <c r="C64" s="149"/>
      <c r="D64" s="149"/>
      <c r="E64" s="149"/>
      <c r="F64" s="150"/>
      <c r="G64" s="149"/>
      <c r="H64" s="149"/>
      <c r="I64" s="149"/>
      <c r="J64" s="149"/>
      <c r="K64" s="149"/>
    </row>
    <row r="65" spans="1:11" ht="14.25" customHeight="1">
      <c r="A65" s="149"/>
      <c r="B65" s="149"/>
      <c r="C65" s="149"/>
      <c r="D65" s="149"/>
      <c r="E65" s="149"/>
      <c r="F65" s="150"/>
      <c r="G65" s="149"/>
      <c r="H65" s="149"/>
      <c r="I65" s="149"/>
      <c r="J65" s="149"/>
      <c r="K65" s="149"/>
    </row>
    <row r="66" spans="1:11" ht="14.25" customHeight="1">
      <c r="A66" s="149"/>
      <c r="B66" s="149"/>
      <c r="C66" s="149"/>
      <c r="D66" s="149"/>
      <c r="E66" s="149"/>
      <c r="F66" s="150"/>
      <c r="G66" s="149"/>
      <c r="H66" s="149"/>
      <c r="I66" s="149"/>
      <c r="J66" s="149"/>
      <c r="K66" s="149"/>
    </row>
    <row r="67" spans="1:11" ht="14.25" customHeight="1">
      <c r="A67" s="149"/>
      <c r="B67" s="149"/>
      <c r="C67" s="149"/>
      <c r="D67" s="149"/>
      <c r="E67" s="149"/>
      <c r="F67" s="150"/>
      <c r="G67" s="149"/>
      <c r="H67" s="149"/>
      <c r="I67" s="149"/>
      <c r="J67" s="149"/>
      <c r="K67" s="149"/>
    </row>
    <row r="68" spans="1:11" ht="14.25" customHeight="1">
      <c r="A68" s="149"/>
      <c r="B68" s="149"/>
      <c r="C68" s="149"/>
      <c r="D68" s="149"/>
      <c r="E68" s="149"/>
      <c r="F68" s="150"/>
      <c r="G68" s="149"/>
      <c r="H68" s="149"/>
      <c r="I68" s="149"/>
      <c r="J68" s="149"/>
      <c r="K68" s="149"/>
    </row>
    <row r="69" spans="1:11" ht="14.25" customHeight="1">
      <c r="A69" s="149"/>
      <c r="B69" s="149"/>
      <c r="C69" s="149"/>
      <c r="D69" s="149"/>
      <c r="E69" s="149"/>
      <c r="F69" s="150"/>
      <c r="G69" s="149"/>
      <c r="H69" s="149"/>
      <c r="I69" s="149"/>
      <c r="J69" s="149"/>
      <c r="K69" s="149"/>
    </row>
    <row r="70" spans="1:11" ht="14.25" customHeight="1">
      <c r="A70" s="149"/>
      <c r="B70" s="149"/>
      <c r="C70" s="149"/>
      <c r="D70" s="149"/>
      <c r="E70" s="149"/>
      <c r="F70" s="150"/>
      <c r="G70" s="149"/>
      <c r="H70" s="149"/>
      <c r="I70" s="149"/>
      <c r="J70" s="149"/>
      <c r="K70" s="149"/>
    </row>
    <row r="71" spans="1:11" ht="14.25" customHeight="1">
      <c r="A71" s="149"/>
      <c r="B71" s="149"/>
      <c r="C71" s="149"/>
      <c r="D71" s="149"/>
      <c r="E71" s="149"/>
      <c r="F71" s="150"/>
      <c r="G71" s="149"/>
      <c r="H71" s="149"/>
      <c r="I71" s="149"/>
      <c r="J71" s="149"/>
      <c r="K71" s="149"/>
    </row>
    <row r="72" spans="1:11" ht="14.25" customHeight="1">
      <c r="A72" s="149"/>
      <c r="B72" s="149"/>
      <c r="C72" s="149"/>
      <c r="D72" s="149"/>
      <c r="E72" s="149"/>
      <c r="F72" s="150"/>
      <c r="G72" s="149"/>
      <c r="H72" s="149"/>
      <c r="I72" s="149"/>
      <c r="J72" s="149"/>
      <c r="K72" s="149"/>
    </row>
    <row r="73" spans="1:11" ht="14.25" customHeight="1">
      <c r="A73" s="149"/>
      <c r="B73" s="149"/>
      <c r="C73" s="149"/>
      <c r="D73" s="149"/>
      <c r="E73" s="149"/>
      <c r="F73" s="150"/>
      <c r="G73" s="149"/>
      <c r="H73" s="149"/>
      <c r="I73" s="149"/>
      <c r="J73" s="149"/>
      <c r="K73" s="149"/>
    </row>
    <row r="74" spans="1:11" ht="14.25" customHeight="1">
      <c r="A74" s="149"/>
      <c r="B74" s="149"/>
      <c r="C74" s="149"/>
      <c r="D74" s="149"/>
      <c r="E74" s="149"/>
      <c r="F74" s="150"/>
      <c r="G74" s="149"/>
      <c r="H74" s="149"/>
      <c r="I74" s="149"/>
      <c r="J74" s="149"/>
      <c r="K74" s="149"/>
    </row>
    <row r="75" spans="1:11" ht="14.25" customHeight="1">
      <c r="A75" s="149"/>
      <c r="B75" s="149"/>
      <c r="C75" s="149"/>
      <c r="D75" s="149"/>
      <c r="E75" s="149"/>
      <c r="F75" s="150"/>
      <c r="G75" s="149"/>
      <c r="H75" s="149"/>
      <c r="I75" s="149"/>
      <c r="J75" s="149"/>
      <c r="K75" s="149"/>
    </row>
    <row r="76" spans="1:11" ht="14.25" customHeight="1">
      <c r="A76" s="149"/>
      <c r="B76" s="149"/>
      <c r="C76" s="149"/>
      <c r="D76" s="149"/>
      <c r="E76" s="149"/>
      <c r="F76" s="150"/>
      <c r="G76" s="149"/>
      <c r="H76" s="149"/>
      <c r="I76" s="149"/>
      <c r="J76" s="149"/>
      <c r="K76" s="149"/>
    </row>
    <row r="77" spans="1:11" ht="14.25" customHeight="1">
      <c r="A77" s="149"/>
      <c r="B77" s="149"/>
      <c r="C77" s="149"/>
      <c r="D77" s="149"/>
      <c r="E77" s="149"/>
      <c r="F77" s="150"/>
      <c r="G77" s="149"/>
      <c r="H77" s="149"/>
      <c r="I77" s="149"/>
      <c r="J77" s="149"/>
      <c r="K77" s="149"/>
    </row>
    <row r="78" spans="1:11" ht="14.25" customHeight="1">
      <c r="A78" s="149"/>
      <c r="B78" s="149"/>
      <c r="C78" s="149"/>
      <c r="D78" s="149"/>
      <c r="E78" s="149"/>
      <c r="F78" s="150"/>
      <c r="G78" s="149"/>
      <c r="H78" s="149"/>
      <c r="I78" s="149"/>
      <c r="J78" s="149"/>
      <c r="K78" s="149"/>
    </row>
    <row r="79" spans="1:11" ht="14.25" customHeight="1">
      <c r="A79" s="149"/>
      <c r="B79" s="149"/>
      <c r="C79" s="149"/>
      <c r="D79" s="149"/>
      <c r="E79" s="149"/>
      <c r="F79" s="150"/>
      <c r="G79" s="149"/>
      <c r="H79" s="149"/>
      <c r="I79" s="149"/>
      <c r="J79" s="149"/>
      <c r="K79" s="149"/>
    </row>
    <row r="80" spans="1:11" ht="14.25" customHeight="1">
      <c r="A80" s="149"/>
      <c r="B80" s="149"/>
      <c r="C80" s="149"/>
      <c r="D80" s="149"/>
      <c r="E80" s="149"/>
      <c r="F80" s="150"/>
      <c r="G80" s="149"/>
      <c r="H80" s="149"/>
      <c r="I80" s="149"/>
      <c r="J80" s="149"/>
      <c r="K80" s="149"/>
    </row>
    <row r="81" spans="1:11" ht="14.25" customHeight="1">
      <c r="A81" s="149"/>
      <c r="B81" s="149"/>
      <c r="C81" s="149"/>
      <c r="D81" s="149"/>
      <c r="E81" s="149"/>
      <c r="F81" s="150"/>
      <c r="G81" s="149"/>
      <c r="H81" s="149"/>
      <c r="I81" s="149"/>
      <c r="J81" s="149"/>
      <c r="K81" s="149"/>
    </row>
    <row r="82" spans="1:11" ht="14.25" customHeight="1">
      <c r="A82" s="149"/>
      <c r="B82" s="149"/>
      <c r="C82" s="149"/>
      <c r="D82" s="149"/>
      <c r="E82" s="149"/>
      <c r="F82" s="150"/>
      <c r="G82" s="149"/>
      <c r="H82" s="149"/>
      <c r="I82" s="149"/>
      <c r="J82" s="149"/>
      <c r="K82" s="149"/>
    </row>
    <row r="83" spans="1:11" ht="14.25" customHeight="1">
      <c r="A83" s="149"/>
      <c r="B83" s="149"/>
      <c r="C83" s="149"/>
      <c r="D83" s="149"/>
      <c r="E83" s="149"/>
      <c r="F83" s="150"/>
      <c r="G83" s="149"/>
      <c r="H83" s="149"/>
      <c r="I83" s="149"/>
      <c r="J83" s="149"/>
      <c r="K83" s="149"/>
    </row>
    <row r="84" spans="1:11" ht="14.25" customHeight="1">
      <c r="A84" s="149"/>
      <c r="B84" s="149"/>
      <c r="C84" s="149"/>
      <c r="D84" s="149"/>
      <c r="E84" s="149"/>
      <c r="F84" s="150"/>
      <c r="G84" s="149"/>
      <c r="H84" s="149"/>
      <c r="I84" s="149"/>
      <c r="J84" s="149"/>
      <c r="K84" s="149"/>
    </row>
    <row r="85" spans="1:11" ht="14.25" customHeight="1">
      <c r="A85" s="149"/>
      <c r="B85" s="149"/>
      <c r="C85" s="149"/>
      <c r="D85" s="149"/>
      <c r="E85" s="149"/>
      <c r="F85" s="150"/>
      <c r="G85" s="149"/>
      <c r="H85" s="149"/>
      <c r="I85" s="149"/>
      <c r="J85" s="149"/>
      <c r="K85" s="149"/>
    </row>
    <row r="86" spans="1:11" ht="14.25" customHeight="1">
      <c r="A86" s="149"/>
      <c r="B86" s="149"/>
      <c r="C86" s="149"/>
      <c r="D86" s="149"/>
      <c r="E86" s="149"/>
      <c r="F86" s="150"/>
      <c r="G86" s="149"/>
      <c r="H86" s="149"/>
      <c r="I86" s="149"/>
      <c r="J86" s="149"/>
      <c r="K86" s="149"/>
    </row>
    <row r="87" spans="1:11" ht="14.25" customHeight="1">
      <c r="A87" s="149"/>
      <c r="B87" s="149"/>
      <c r="C87" s="149"/>
      <c r="D87" s="149"/>
      <c r="E87" s="149"/>
      <c r="F87" s="150"/>
      <c r="G87" s="149"/>
      <c r="H87" s="149"/>
      <c r="I87" s="149"/>
      <c r="J87" s="149"/>
      <c r="K87" s="149"/>
    </row>
    <row r="88" spans="1:11" ht="14.25" customHeight="1">
      <c r="A88" s="149"/>
      <c r="B88" s="149"/>
      <c r="C88" s="149"/>
      <c r="D88" s="149"/>
      <c r="E88" s="149"/>
      <c r="F88" s="150"/>
      <c r="G88" s="149"/>
      <c r="H88" s="149"/>
      <c r="I88" s="149"/>
      <c r="J88" s="149"/>
      <c r="K88" s="149"/>
    </row>
  </sheetData>
  <mergeCells count="7">
    <mergeCell ref="E13:F13"/>
    <mergeCell ref="A1:F1"/>
    <mergeCell ref="A2:F2"/>
    <mergeCell ref="A3:F3"/>
    <mergeCell ref="A4:F4"/>
    <mergeCell ref="A7:E7"/>
    <mergeCell ref="E12:F12"/>
  </mergeCells>
  <pageMargins left="0.7" right="0.7" top="0.75" bottom="0.75" header="0.3" footer="0.3"/>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D89BD-6995-4D7B-9340-3B50F14127DA}">
  <sheetPr>
    <pageSetUpPr fitToPage="1"/>
  </sheetPr>
  <dimension ref="A1:U104"/>
  <sheetViews>
    <sheetView view="pageBreakPreview" topLeftCell="A25" zoomScale="60" zoomScaleNormal="100" workbookViewId="0">
      <selection activeCell="S20" sqref="S20"/>
    </sheetView>
  </sheetViews>
  <sheetFormatPr defaultColWidth="14.42578125" defaultRowHeight="15"/>
  <cols>
    <col min="1" max="1" width="8.7109375" style="126" customWidth="1"/>
    <col min="2" max="2" width="29.85546875" style="126" customWidth="1"/>
    <col min="3" max="3" width="8.7109375" style="126" customWidth="1"/>
    <col min="4" max="4" width="17.42578125" style="126" customWidth="1"/>
    <col min="5" max="5" width="10" style="126" customWidth="1"/>
    <col min="6" max="6" width="12" style="126" customWidth="1"/>
    <col min="7" max="7" width="11.5703125" style="126" customWidth="1"/>
    <col min="8" max="8" width="16.42578125" style="126" customWidth="1"/>
    <col min="9" max="9" width="13.42578125" style="126" customWidth="1"/>
    <col min="10" max="10" width="11.7109375" style="126" customWidth="1"/>
    <col min="11" max="11" width="13" style="126" customWidth="1"/>
    <col min="12" max="12" width="14.85546875" style="126" customWidth="1"/>
    <col min="13" max="13" width="13" style="126" customWidth="1"/>
    <col min="14" max="21" width="8.7109375" style="126" customWidth="1"/>
    <col min="22" max="16384" width="14.42578125" style="126"/>
  </cols>
  <sheetData>
    <row r="1" spans="1:21" ht="50.25" customHeight="1">
      <c r="A1" s="463" t="s">
        <v>344</v>
      </c>
      <c r="B1" s="459"/>
      <c r="C1" s="459"/>
      <c r="D1" s="459"/>
      <c r="E1" s="459"/>
      <c r="F1" s="459"/>
      <c r="G1" s="459"/>
      <c r="H1" s="459"/>
      <c r="I1" s="459"/>
      <c r="J1" s="459"/>
      <c r="K1" s="459"/>
      <c r="L1" s="459"/>
    </row>
    <row r="2" spans="1:21" ht="20.25" customHeight="1">
      <c r="A2" s="245">
        <v>1</v>
      </c>
      <c r="B2" s="246" t="s">
        <v>50</v>
      </c>
      <c r="C2" s="247" t="s">
        <v>51</v>
      </c>
      <c r="D2" s="464" t="s">
        <v>52</v>
      </c>
      <c r="E2" s="438"/>
      <c r="F2" s="438"/>
      <c r="G2" s="438"/>
      <c r="H2" s="438"/>
      <c r="I2" s="438"/>
      <c r="J2" s="438"/>
      <c r="K2" s="438"/>
      <c r="L2" s="465"/>
    </row>
    <row r="3" spans="1:21" ht="20.25" customHeight="1">
      <c r="A3" s="248">
        <v>2</v>
      </c>
      <c r="B3" s="249" t="s">
        <v>54</v>
      </c>
      <c r="C3" s="250" t="s">
        <v>51</v>
      </c>
      <c r="D3" s="466" t="s">
        <v>228</v>
      </c>
      <c r="E3" s="467"/>
      <c r="F3" s="467"/>
      <c r="G3" s="467"/>
      <c r="H3" s="467"/>
      <c r="I3" s="467"/>
      <c r="J3" s="467"/>
      <c r="K3" s="467"/>
      <c r="L3" s="468"/>
    </row>
    <row r="4" spans="1:21" ht="20.25" customHeight="1">
      <c r="A4" s="251">
        <v>3</v>
      </c>
      <c r="B4" s="252" t="s">
        <v>56</v>
      </c>
      <c r="C4" s="253" t="s">
        <v>51</v>
      </c>
      <c r="D4" s="466" t="s">
        <v>345</v>
      </c>
      <c r="E4" s="467"/>
      <c r="F4" s="467"/>
      <c r="G4" s="467"/>
      <c r="H4" s="467"/>
      <c r="I4" s="467"/>
      <c r="J4" s="467"/>
      <c r="K4" s="467"/>
      <c r="L4" s="468"/>
    </row>
    <row r="5" spans="1:21" ht="20.25" customHeight="1">
      <c r="A5" s="251">
        <v>4</v>
      </c>
      <c r="B5" s="252" t="s">
        <v>58</v>
      </c>
      <c r="C5" s="253" t="s">
        <v>51</v>
      </c>
      <c r="D5" s="469" t="s">
        <v>346</v>
      </c>
      <c r="E5" s="409"/>
      <c r="F5" s="409"/>
      <c r="G5" s="409"/>
      <c r="H5" s="409"/>
      <c r="I5" s="409"/>
      <c r="J5" s="409"/>
      <c r="K5" s="409"/>
      <c r="L5" s="410"/>
    </row>
    <row r="6" spans="1:21" ht="20.25" customHeight="1">
      <c r="A6" s="251">
        <v>5</v>
      </c>
      <c r="B6" s="252" t="s">
        <v>59</v>
      </c>
      <c r="C6" s="253" t="s">
        <v>51</v>
      </c>
      <c r="D6" s="469" t="s">
        <v>347</v>
      </c>
      <c r="E6" s="409"/>
      <c r="F6" s="409"/>
      <c r="G6" s="409"/>
      <c r="H6" s="409"/>
      <c r="I6" s="409"/>
      <c r="J6" s="409"/>
      <c r="K6" s="409"/>
      <c r="L6" s="410"/>
    </row>
    <row r="7" spans="1:21" ht="36" customHeight="1">
      <c r="A7" s="251">
        <v>6</v>
      </c>
      <c r="B7" s="254" t="s">
        <v>61</v>
      </c>
      <c r="C7" s="253" t="s">
        <v>51</v>
      </c>
      <c r="D7" s="469">
        <v>2020</v>
      </c>
      <c r="E7" s="409"/>
      <c r="F7" s="409"/>
      <c r="G7" s="409"/>
      <c r="H7" s="409"/>
      <c r="I7" s="409"/>
      <c r="J7" s="409"/>
      <c r="K7" s="409"/>
      <c r="L7" s="410"/>
    </row>
    <row r="8" spans="1:21" ht="39" customHeight="1">
      <c r="A8" s="255" t="s">
        <v>233</v>
      </c>
      <c r="B8" s="255" t="s">
        <v>28</v>
      </c>
      <c r="C8" s="255" t="s">
        <v>30</v>
      </c>
      <c r="D8" s="255" t="s">
        <v>234</v>
      </c>
      <c r="E8" s="255" t="s">
        <v>64</v>
      </c>
      <c r="F8" s="255" t="s">
        <v>65</v>
      </c>
      <c r="G8" s="255" t="s">
        <v>66</v>
      </c>
      <c r="H8" s="255" t="s">
        <v>67</v>
      </c>
      <c r="I8" s="255" t="s">
        <v>68</v>
      </c>
      <c r="J8" s="255" t="s">
        <v>29</v>
      </c>
      <c r="K8" s="255" t="s">
        <v>31</v>
      </c>
      <c r="L8" s="255" t="s">
        <v>69</v>
      </c>
      <c r="M8" s="256" t="s">
        <v>70</v>
      </c>
      <c r="N8" s="257"/>
      <c r="O8" s="257"/>
      <c r="P8" s="257"/>
      <c r="Q8" s="257"/>
      <c r="R8" s="257"/>
      <c r="S8" s="257"/>
      <c r="T8" s="257"/>
      <c r="U8" s="257"/>
    </row>
    <row r="9" spans="1:21">
      <c r="A9" s="258">
        <v>1</v>
      </c>
      <c r="B9" s="258">
        <v>2</v>
      </c>
      <c r="C9" s="258">
        <v>3</v>
      </c>
      <c r="D9" s="258">
        <v>4</v>
      </c>
      <c r="E9" s="258">
        <v>5</v>
      </c>
      <c r="F9" s="258">
        <v>6</v>
      </c>
      <c r="G9" s="258">
        <v>7</v>
      </c>
      <c r="H9" s="258">
        <v>8</v>
      </c>
      <c r="I9" s="258">
        <v>9</v>
      </c>
      <c r="J9" s="258">
        <v>10</v>
      </c>
      <c r="K9" s="258">
        <v>11</v>
      </c>
      <c r="L9" s="258">
        <v>12</v>
      </c>
      <c r="M9" s="258">
        <v>13</v>
      </c>
      <c r="N9" s="259"/>
      <c r="O9" s="259"/>
      <c r="P9" s="259"/>
      <c r="Q9" s="259"/>
      <c r="R9" s="259"/>
      <c r="S9" s="259"/>
      <c r="T9" s="259"/>
      <c r="U9" s="259"/>
    </row>
    <row r="10" spans="1:21" ht="22.5" customHeight="1">
      <c r="A10" s="213" t="s">
        <v>71</v>
      </c>
      <c r="B10" s="260" t="s">
        <v>348</v>
      </c>
      <c r="C10" s="258"/>
      <c r="D10" s="258"/>
      <c r="E10" s="258"/>
      <c r="F10" s="258"/>
      <c r="G10" s="258"/>
      <c r="H10" s="258"/>
      <c r="I10" s="258"/>
      <c r="J10" s="258"/>
      <c r="K10" s="258"/>
      <c r="L10" s="258"/>
      <c r="M10" s="258"/>
      <c r="N10" s="259"/>
      <c r="O10" s="259"/>
      <c r="P10" s="259"/>
      <c r="Q10" s="259"/>
      <c r="R10" s="259"/>
      <c r="S10" s="259"/>
      <c r="T10" s="259"/>
      <c r="U10" s="259"/>
    </row>
    <row r="11" spans="1:21" ht="22.5" customHeight="1">
      <c r="A11" s="261" t="s">
        <v>73</v>
      </c>
      <c r="B11" s="262" t="s">
        <v>74</v>
      </c>
      <c r="C11" s="263"/>
      <c r="D11" s="263"/>
      <c r="E11" s="263"/>
      <c r="F11" s="263"/>
      <c r="G11" s="263"/>
      <c r="H11" s="263"/>
      <c r="I11" s="263"/>
      <c r="J11" s="263"/>
      <c r="K11" s="263"/>
      <c r="L11" s="263"/>
      <c r="M11" s="263"/>
    </row>
    <row r="12" spans="1:21" ht="22.5" customHeight="1">
      <c r="A12" s="263"/>
      <c r="B12" s="263" t="s">
        <v>75</v>
      </c>
      <c r="C12" s="263" t="s">
        <v>76</v>
      </c>
      <c r="D12" s="263"/>
      <c r="E12" s="263"/>
      <c r="F12" s="263"/>
      <c r="G12" s="263"/>
      <c r="H12" s="263"/>
      <c r="I12" s="263"/>
      <c r="J12" s="264">
        <v>1</v>
      </c>
      <c r="K12" s="264">
        <v>4000</v>
      </c>
      <c r="L12" s="264">
        <f>12*4000</f>
        <v>48000</v>
      </c>
      <c r="M12" s="263"/>
    </row>
    <row r="13" spans="1:21">
      <c r="A13" s="462" t="s">
        <v>77</v>
      </c>
      <c r="B13" s="409"/>
      <c r="C13" s="409"/>
      <c r="D13" s="409"/>
      <c r="E13" s="409"/>
      <c r="F13" s="409"/>
      <c r="G13" s="409"/>
      <c r="H13" s="409"/>
      <c r="I13" s="409"/>
      <c r="J13" s="409"/>
      <c r="K13" s="410"/>
      <c r="L13" s="265">
        <f>L12</f>
        <v>48000</v>
      </c>
      <c r="M13" s="263"/>
    </row>
    <row r="14" spans="1:21" ht="18.75" customHeight="1">
      <c r="A14" s="261" t="s">
        <v>78</v>
      </c>
      <c r="B14" s="266" t="s">
        <v>79</v>
      </c>
      <c r="C14" s="263"/>
      <c r="D14" s="263"/>
      <c r="E14" s="263"/>
      <c r="F14" s="263"/>
      <c r="G14" s="263"/>
      <c r="H14" s="263"/>
      <c r="I14" s="263"/>
      <c r="J14" s="263"/>
      <c r="K14" s="263"/>
      <c r="L14" s="263"/>
      <c r="M14" s="263"/>
    </row>
    <row r="15" spans="1:21" ht="41.25" customHeight="1">
      <c r="A15" s="267"/>
      <c r="B15" s="268" t="s">
        <v>236</v>
      </c>
      <c r="C15" s="263" t="s">
        <v>81</v>
      </c>
      <c r="D15" s="263"/>
      <c r="E15" s="263"/>
      <c r="F15" s="263"/>
      <c r="G15" s="263"/>
      <c r="H15" s="263"/>
      <c r="I15" s="263"/>
      <c r="J15" s="264">
        <f>0.746*3</f>
        <v>2.238</v>
      </c>
      <c r="K15" s="263"/>
      <c r="L15" s="263"/>
      <c r="M15" s="263"/>
    </row>
    <row r="16" spans="1:21" ht="18" customHeight="1">
      <c r="A16" s="267"/>
      <c r="B16" s="268" t="s">
        <v>82</v>
      </c>
      <c r="C16" s="263"/>
      <c r="D16" s="263"/>
      <c r="E16" s="263"/>
      <c r="F16" s="263"/>
      <c r="G16" s="263"/>
      <c r="H16" s="263"/>
      <c r="I16" s="263"/>
      <c r="J16" s="263">
        <v>8</v>
      </c>
      <c r="K16" s="263"/>
      <c r="L16" s="263"/>
      <c r="M16" s="263"/>
    </row>
    <row r="17" spans="1:14" ht="39" customHeight="1">
      <c r="A17" s="267"/>
      <c r="B17" s="268" t="s">
        <v>349</v>
      </c>
      <c r="C17" s="263" t="s">
        <v>84</v>
      </c>
      <c r="D17" s="263"/>
      <c r="E17" s="263"/>
      <c r="F17" s="263"/>
      <c r="G17" s="263"/>
      <c r="H17" s="263"/>
      <c r="I17" s="263"/>
      <c r="J17" s="263">
        <f>J15*365*8*1.11</f>
        <v>7253.8056000000006</v>
      </c>
      <c r="K17" s="264">
        <v>2.6</v>
      </c>
      <c r="L17" s="263">
        <f>J17*K17</f>
        <v>18859.894560000001</v>
      </c>
      <c r="M17" s="263"/>
    </row>
    <row r="18" spans="1:14" ht="18" customHeight="1">
      <c r="A18" s="267"/>
      <c r="B18" s="268" t="s">
        <v>85</v>
      </c>
      <c r="C18" s="263"/>
      <c r="D18" s="263"/>
      <c r="E18" s="263"/>
      <c r="F18" s="263"/>
      <c r="G18" s="263"/>
      <c r="H18" s="263"/>
      <c r="I18" s="263"/>
      <c r="J18" s="263">
        <v>12</v>
      </c>
      <c r="K18" s="264">
        <v>100</v>
      </c>
      <c r="L18" s="264">
        <f>3*K18*J18</f>
        <v>3600</v>
      </c>
      <c r="M18" s="263"/>
    </row>
    <row r="19" spans="1:14" ht="34.5" customHeight="1">
      <c r="A19" s="267"/>
      <c r="B19" s="268" t="s">
        <v>86</v>
      </c>
      <c r="C19" s="263"/>
      <c r="D19" s="263"/>
      <c r="E19" s="263"/>
      <c r="F19" s="263"/>
      <c r="G19" s="263"/>
      <c r="H19" s="263"/>
      <c r="I19" s="263"/>
      <c r="J19" s="263"/>
      <c r="K19" s="264"/>
      <c r="L19" s="264">
        <f>6%*L17</f>
        <v>1131.5936736000001</v>
      </c>
      <c r="M19" s="263"/>
    </row>
    <row r="20" spans="1:14">
      <c r="A20" s="462" t="s">
        <v>95</v>
      </c>
      <c r="B20" s="409"/>
      <c r="C20" s="409"/>
      <c r="D20" s="409"/>
      <c r="E20" s="409"/>
      <c r="F20" s="409"/>
      <c r="G20" s="409"/>
      <c r="H20" s="409"/>
      <c r="I20" s="409"/>
      <c r="J20" s="409"/>
      <c r="K20" s="410"/>
      <c r="L20" s="265">
        <f>SUM(L17:L19)</f>
        <v>23591.488233600001</v>
      </c>
      <c r="M20" s="263"/>
    </row>
    <row r="21" spans="1:14">
      <c r="A21" s="269"/>
      <c r="B21" s="270"/>
      <c r="C21" s="270"/>
      <c r="D21" s="270"/>
      <c r="E21" s="270"/>
      <c r="F21" s="270"/>
      <c r="G21" s="270"/>
      <c r="H21" s="270"/>
      <c r="I21" s="430" t="s">
        <v>350</v>
      </c>
      <c r="J21" s="430"/>
      <c r="K21" s="431"/>
      <c r="L21" s="265">
        <f>L20+L13</f>
        <v>71591.488233600001</v>
      </c>
      <c r="M21" s="263"/>
    </row>
    <row r="22" spans="1:14" ht="15.75" customHeight="1">
      <c r="A22" s="269"/>
      <c r="B22" s="462" t="s">
        <v>235</v>
      </c>
      <c r="C22" s="409"/>
      <c r="D22" s="409"/>
      <c r="E22" s="409"/>
      <c r="F22" s="409"/>
      <c r="G22" s="409"/>
      <c r="H22" s="409"/>
      <c r="I22" s="410"/>
      <c r="J22" s="271">
        <f>'[2]G.P AND W-S'!G47</f>
        <v>174</v>
      </c>
      <c r="K22" s="272">
        <f>L21</f>
        <v>71591.488233600001</v>
      </c>
      <c r="L22" s="265">
        <f>J22*K22</f>
        <v>12456918.952646401</v>
      </c>
      <c r="M22" s="263"/>
    </row>
    <row r="23" spans="1:14" ht="15.75" customHeight="1">
      <c r="A23" s="462" t="s">
        <v>351</v>
      </c>
      <c r="B23" s="409"/>
      <c r="C23" s="409"/>
      <c r="D23" s="409"/>
      <c r="E23" s="409"/>
      <c r="F23" s="409"/>
      <c r="G23" s="409"/>
      <c r="H23" s="409"/>
      <c r="I23" s="409"/>
      <c r="J23" s="409"/>
      <c r="K23" s="410"/>
      <c r="L23" s="208">
        <f>L22</f>
        <v>12456918.952646401</v>
      </c>
      <c r="M23" s="263"/>
    </row>
    <row r="24" spans="1:14" ht="15.75" customHeight="1">
      <c r="A24" s="213" t="s">
        <v>89</v>
      </c>
      <c r="B24" s="213" t="s">
        <v>352</v>
      </c>
      <c r="C24" s="271"/>
      <c r="D24" s="271"/>
      <c r="E24" s="271"/>
      <c r="F24" s="271"/>
      <c r="G24" s="271"/>
      <c r="H24" s="271"/>
      <c r="I24" s="271"/>
      <c r="J24" s="271"/>
      <c r="K24" s="271"/>
      <c r="L24" s="267"/>
      <c r="M24" s="263"/>
    </row>
    <row r="25" spans="1:14" ht="15.75" customHeight="1">
      <c r="A25" s="261" t="s">
        <v>73</v>
      </c>
      <c r="B25" s="262" t="s">
        <v>91</v>
      </c>
      <c r="C25" s="263"/>
      <c r="D25" s="263"/>
      <c r="E25" s="263"/>
      <c r="F25" s="263"/>
      <c r="G25" s="263"/>
      <c r="H25" s="263"/>
      <c r="I25" s="263"/>
      <c r="J25" s="263"/>
      <c r="K25" s="263"/>
      <c r="L25" s="263"/>
      <c r="M25" s="263"/>
    </row>
    <row r="26" spans="1:14" ht="75.75" customHeight="1">
      <c r="A26" s="263"/>
      <c r="B26" s="268" t="s">
        <v>353</v>
      </c>
      <c r="C26" s="263" t="s">
        <v>93</v>
      </c>
      <c r="D26" s="263"/>
      <c r="E26" s="263"/>
      <c r="F26" s="263"/>
      <c r="G26" s="263"/>
      <c r="H26" s="263"/>
      <c r="I26" s="263"/>
      <c r="J26" s="263">
        <f>N26</f>
        <v>152.73722475</v>
      </c>
      <c r="K26" s="264">
        <v>150</v>
      </c>
      <c r="L26" s="264">
        <f>J26*K26</f>
        <v>22910.5837125</v>
      </c>
      <c r="M26" s="263">
        <f>155*5*81*2/10000000*33.33</f>
        <v>0.41845814999999997</v>
      </c>
      <c r="N26" s="126">
        <f>M26*365</f>
        <v>152.73722475</v>
      </c>
    </row>
    <row r="27" spans="1:14" ht="15.75" customHeight="1">
      <c r="A27" s="462" t="s">
        <v>77</v>
      </c>
      <c r="B27" s="409"/>
      <c r="C27" s="409"/>
      <c r="D27" s="409"/>
      <c r="E27" s="409"/>
      <c r="F27" s="409"/>
      <c r="G27" s="409"/>
      <c r="H27" s="409"/>
      <c r="I27" s="409"/>
      <c r="J27" s="409"/>
      <c r="K27" s="410"/>
      <c r="L27" s="265">
        <f>L26</f>
        <v>22910.5837125</v>
      </c>
      <c r="M27" s="263">
        <f>L27/12</f>
        <v>1909.2153093750001</v>
      </c>
    </row>
    <row r="28" spans="1:14" ht="45" customHeight="1">
      <c r="A28" s="261" t="s">
        <v>78</v>
      </c>
      <c r="B28" s="266" t="s">
        <v>97</v>
      </c>
      <c r="C28" s="263" t="s">
        <v>98</v>
      </c>
      <c r="D28" s="263"/>
      <c r="E28" s="263"/>
      <c r="F28" s="263"/>
      <c r="G28" s="263"/>
      <c r="H28" s="263"/>
      <c r="I28" s="263"/>
      <c r="J28" s="263">
        <v>1</v>
      </c>
      <c r="K28" s="264">
        <v>5000</v>
      </c>
      <c r="L28" s="264">
        <f>J28*K28</f>
        <v>5000</v>
      </c>
      <c r="M28" s="263"/>
    </row>
    <row r="29" spans="1:14" ht="15.75" customHeight="1">
      <c r="A29" s="462" t="s">
        <v>95</v>
      </c>
      <c r="B29" s="409"/>
      <c r="C29" s="409"/>
      <c r="D29" s="409"/>
      <c r="E29" s="409"/>
      <c r="F29" s="409"/>
      <c r="G29" s="409"/>
      <c r="H29" s="409"/>
      <c r="I29" s="409"/>
      <c r="J29" s="409"/>
      <c r="K29" s="410"/>
      <c r="L29" s="265">
        <f>L28</f>
        <v>5000</v>
      </c>
      <c r="M29" s="263"/>
    </row>
    <row r="30" spans="1:14" ht="15.75" customHeight="1">
      <c r="A30" s="261" t="s">
        <v>96</v>
      </c>
      <c r="B30" s="262" t="s">
        <v>101</v>
      </c>
      <c r="C30" s="263"/>
      <c r="D30" s="263"/>
      <c r="E30" s="263"/>
      <c r="F30" s="263"/>
      <c r="G30" s="263"/>
      <c r="H30" s="263"/>
      <c r="I30" s="271"/>
      <c r="J30" s="273"/>
      <c r="K30" s="273"/>
      <c r="L30" s="273"/>
      <c r="M30" s="273"/>
    </row>
    <row r="31" spans="1:14" ht="15.75" customHeight="1">
      <c r="A31" s="267"/>
      <c r="B31" s="262" t="s">
        <v>354</v>
      </c>
      <c r="C31" s="263"/>
      <c r="D31" s="263"/>
      <c r="E31" s="263"/>
      <c r="F31" s="263"/>
      <c r="G31" s="263"/>
      <c r="H31" s="271"/>
      <c r="I31" s="271" t="s">
        <v>103</v>
      </c>
      <c r="J31" s="273">
        <v>7.5</v>
      </c>
      <c r="K31" s="273"/>
      <c r="L31" s="273"/>
      <c r="M31" s="273"/>
    </row>
    <row r="32" spans="1:14" ht="24" customHeight="1">
      <c r="A32" s="263"/>
      <c r="B32" s="263" t="s">
        <v>250</v>
      </c>
      <c r="C32" s="263" t="s">
        <v>98</v>
      </c>
      <c r="D32" s="212">
        <v>13800</v>
      </c>
      <c r="E32" s="274">
        <v>0</v>
      </c>
      <c r="F32" s="264">
        <f t="shared" ref="F32:F36" si="0">D32+E32</f>
        <v>13800</v>
      </c>
      <c r="G32" s="275">
        <v>0.01</v>
      </c>
      <c r="H32" s="264">
        <v>2</v>
      </c>
      <c r="I32" s="264">
        <f t="shared" ref="I32:I36" si="1">F32*G32</f>
        <v>138</v>
      </c>
      <c r="J32" s="264">
        <f t="shared" ref="J32:J36" si="2">(1+(H32/100))^$J$31*I32</f>
        <v>160.0959607080851</v>
      </c>
      <c r="K32" s="264"/>
      <c r="L32" s="264">
        <f t="shared" ref="L32:L36" si="3">J32</f>
        <v>160.0959607080851</v>
      </c>
      <c r="M32" s="264"/>
    </row>
    <row r="33" spans="1:13" ht="24" customHeight="1">
      <c r="A33" s="263"/>
      <c r="B33" s="263" t="s">
        <v>108</v>
      </c>
      <c r="C33" s="263" t="s">
        <v>98</v>
      </c>
      <c r="D33" s="212">
        <v>769582</v>
      </c>
      <c r="E33" s="274">
        <v>0</v>
      </c>
      <c r="F33" s="264">
        <f t="shared" si="0"/>
        <v>769582</v>
      </c>
      <c r="G33" s="275">
        <v>2.5000000000000001E-3</v>
      </c>
      <c r="H33" s="264">
        <v>2</v>
      </c>
      <c r="I33" s="264">
        <f t="shared" si="1"/>
        <v>1923.9549999999999</v>
      </c>
      <c r="J33" s="264">
        <f t="shared" si="2"/>
        <v>2232.010319450173</v>
      </c>
      <c r="K33" s="264"/>
      <c r="L33" s="264">
        <f t="shared" si="3"/>
        <v>2232.010319450173</v>
      </c>
      <c r="M33" s="264"/>
    </row>
    <row r="34" spans="1:13" ht="24" customHeight="1">
      <c r="A34" s="263"/>
      <c r="B34" s="263" t="s">
        <v>109</v>
      </c>
      <c r="C34" s="263" t="s">
        <v>98</v>
      </c>
      <c r="D34" s="212">
        <v>503248</v>
      </c>
      <c r="E34" s="274">
        <v>0</v>
      </c>
      <c r="F34" s="264">
        <f t="shared" si="0"/>
        <v>503248</v>
      </c>
      <c r="G34" s="275">
        <v>5.0000000000000001E-3</v>
      </c>
      <c r="H34" s="264">
        <v>1.5</v>
      </c>
      <c r="I34" s="264">
        <f t="shared" si="1"/>
        <v>2516.2400000000002</v>
      </c>
      <c r="J34" s="264">
        <f t="shared" si="2"/>
        <v>2813.5029755816568</v>
      </c>
      <c r="K34" s="264"/>
      <c r="L34" s="264">
        <f t="shared" si="3"/>
        <v>2813.5029755816568</v>
      </c>
      <c r="M34" s="264"/>
    </row>
    <row r="35" spans="1:13" ht="24" customHeight="1">
      <c r="A35" s="263"/>
      <c r="B35" s="263" t="s">
        <v>251</v>
      </c>
      <c r="C35" s="263" t="s">
        <v>98</v>
      </c>
      <c r="D35" s="212">
        <v>25000</v>
      </c>
      <c r="E35" s="274">
        <v>0</v>
      </c>
      <c r="F35" s="264">
        <f t="shared" si="0"/>
        <v>25000</v>
      </c>
      <c r="G35" s="275">
        <v>5.0000000000000001E-3</v>
      </c>
      <c r="H35" s="264">
        <v>2.5</v>
      </c>
      <c r="I35" s="264">
        <f t="shared" si="1"/>
        <v>125</v>
      </c>
      <c r="J35" s="264">
        <f t="shared" si="2"/>
        <v>150.43157531427025</v>
      </c>
      <c r="K35" s="264"/>
      <c r="L35" s="264">
        <f t="shared" si="3"/>
        <v>150.43157531427025</v>
      </c>
      <c r="M35" s="264"/>
    </row>
    <row r="36" spans="1:13" ht="24" customHeight="1">
      <c r="A36" s="263"/>
      <c r="B36" s="263" t="s">
        <v>111</v>
      </c>
      <c r="C36" s="263" t="s">
        <v>98</v>
      </c>
      <c r="D36" s="212">
        <v>424600</v>
      </c>
      <c r="E36" s="274">
        <v>0</v>
      </c>
      <c r="F36" s="264">
        <f t="shared" si="0"/>
        <v>424600</v>
      </c>
      <c r="G36" s="275">
        <v>0.01</v>
      </c>
      <c r="H36" s="264">
        <v>5</v>
      </c>
      <c r="I36" s="264">
        <f t="shared" si="1"/>
        <v>4246</v>
      </c>
      <c r="J36" s="264">
        <f t="shared" si="2"/>
        <v>6122.0903248293171</v>
      </c>
      <c r="K36" s="264"/>
      <c r="L36" s="264">
        <f t="shared" si="3"/>
        <v>6122.0903248293171</v>
      </c>
      <c r="M36" s="264"/>
    </row>
    <row r="37" spans="1:13" ht="15.75" customHeight="1">
      <c r="A37" s="263"/>
      <c r="B37" s="263"/>
      <c r="C37" s="263"/>
      <c r="D37" s="212"/>
      <c r="E37" s="274"/>
      <c r="F37" s="264"/>
      <c r="G37" s="275"/>
      <c r="H37" s="276" t="s">
        <v>112</v>
      </c>
      <c r="I37" s="277">
        <f t="shared" ref="I37:J37" si="4">SUM(I32:I36)</f>
        <v>8949.1949999999997</v>
      </c>
      <c r="J37" s="277">
        <f t="shared" si="4"/>
        <v>11478.131155883502</v>
      </c>
      <c r="K37" s="277"/>
      <c r="L37" s="277">
        <f>SUM(L32:L36)</f>
        <v>11478.131155883502</v>
      </c>
      <c r="M37" s="278"/>
    </row>
    <row r="38" spans="1:13" ht="25.5" customHeight="1">
      <c r="A38" s="263"/>
      <c r="B38" s="263" t="s">
        <v>113</v>
      </c>
      <c r="C38" s="263" t="s">
        <v>98</v>
      </c>
      <c r="D38" s="212">
        <v>93603</v>
      </c>
      <c r="E38" s="274">
        <v>0</v>
      </c>
      <c r="F38" s="264">
        <f>D38+E38</f>
        <v>93603</v>
      </c>
      <c r="G38" s="275">
        <v>2.5000000000000001E-2</v>
      </c>
      <c r="H38" s="264">
        <v>5</v>
      </c>
      <c r="I38" s="264">
        <f>F38*G38</f>
        <v>2340.0750000000003</v>
      </c>
      <c r="J38" s="264">
        <f>(1+(H38/100))^$J$31*I38</f>
        <v>3374.0345070360258</v>
      </c>
      <c r="K38" s="264"/>
      <c r="L38" s="264">
        <f>J38</f>
        <v>3374.0345070360258</v>
      </c>
      <c r="M38" s="264"/>
    </row>
    <row r="39" spans="1:13" ht="15.75" customHeight="1">
      <c r="A39" s="263"/>
      <c r="B39" s="263"/>
      <c r="C39" s="263"/>
      <c r="D39" s="212"/>
      <c r="E39" s="274"/>
      <c r="F39" s="264"/>
      <c r="G39" s="275"/>
      <c r="H39" s="276" t="s">
        <v>114</v>
      </c>
      <c r="I39" s="277">
        <f t="shared" ref="I39:J39" si="5">SUM(I38)</f>
        <v>2340.0750000000003</v>
      </c>
      <c r="J39" s="277">
        <f t="shared" si="5"/>
        <v>3374.0345070360258</v>
      </c>
      <c r="K39" s="277"/>
      <c r="L39" s="277">
        <f>L38</f>
        <v>3374.0345070360258</v>
      </c>
      <c r="M39" s="278"/>
    </row>
    <row r="40" spans="1:13" ht="15.75" customHeight="1">
      <c r="A40" s="279"/>
      <c r="B40" s="279"/>
      <c r="C40" s="279"/>
      <c r="D40" s="277">
        <f>SUM(D32:D38)</f>
        <v>1829833</v>
      </c>
      <c r="E40" s="279"/>
      <c r="F40" s="277">
        <f>SUM(F32:F38)</f>
        <v>1829833</v>
      </c>
      <c r="G40" s="279"/>
      <c r="H40" s="279" t="s">
        <v>115</v>
      </c>
      <c r="I40" s="277">
        <f t="shared" ref="I40:J40" si="6">I37+I39</f>
        <v>11289.27</v>
      </c>
      <c r="J40" s="277">
        <f t="shared" si="6"/>
        <v>14852.165662919528</v>
      </c>
      <c r="K40" s="277"/>
      <c r="L40" s="277">
        <f>L39+L37</f>
        <v>14852.165662919528</v>
      </c>
      <c r="M40" s="278"/>
    </row>
    <row r="41" spans="1:13" ht="15.75" customHeight="1">
      <c r="A41" s="280"/>
      <c r="B41" s="430" t="s">
        <v>99</v>
      </c>
      <c r="C41" s="430"/>
      <c r="D41" s="430"/>
      <c r="E41" s="430"/>
      <c r="F41" s="430"/>
      <c r="G41" s="430"/>
      <c r="H41" s="430"/>
      <c r="I41" s="430"/>
      <c r="J41" s="430"/>
      <c r="K41" s="431"/>
      <c r="L41" s="278">
        <f>L40</f>
        <v>14852.165662919528</v>
      </c>
      <c r="M41" s="278"/>
    </row>
    <row r="42" spans="1:13" ht="15.75" customHeight="1">
      <c r="A42" s="280"/>
      <c r="B42" s="430" t="s">
        <v>355</v>
      </c>
      <c r="C42" s="430"/>
      <c r="D42" s="430"/>
      <c r="E42" s="430"/>
      <c r="F42" s="430"/>
      <c r="G42" s="430"/>
      <c r="H42" s="430"/>
      <c r="I42" s="430"/>
      <c r="J42" s="430"/>
      <c r="K42" s="431"/>
      <c r="L42" s="208">
        <f>L41+L29+L27</f>
        <v>42762.749375419531</v>
      </c>
      <c r="M42" s="263"/>
    </row>
    <row r="43" spans="1:13" ht="15.75" customHeight="1">
      <c r="A43" s="269"/>
      <c r="B43" s="462" t="s">
        <v>235</v>
      </c>
      <c r="C43" s="409"/>
      <c r="D43" s="409"/>
      <c r="E43" s="409"/>
      <c r="F43" s="409"/>
      <c r="G43" s="409"/>
      <c r="H43" s="409"/>
      <c r="I43" s="410"/>
      <c r="J43" s="262">
        <f>'[2]G.P AND W-S'!G47</f>
        <v>174</v>
      </c>
      <c r="K43" s="281">
        <f>L42</f>
        <v>42762.749375419531</v>
      </c>
      <c r="L43" s="208">
        <f>J43*K43</f>
        <v>7440718.3913229983</v>
      </c>
      <c r="M43" s="263">
        <f>L43/12/40</f>
        <v>15501.49664858958</v>
      </c>
    </row>
    <row r="44" spans="1:13" ht="15.75" customHeight="1">
      <c r="A44" s="207"/>
      <c r="B44" s="427" t="s">
        <v>253</v>
      </c>
      <c r="C44" s="428"/>
      <c r="D44" s="428"/>
      <c r="E44" s="428"/>
      <c r="F44" s="428"/>
      <c r="G44" s="428"/>
      <c r="H44" s="428"/>
      <c r="I44" s="428"/>
      <c r="J44" s="428"/>
      <c r="K44" s="429"/>
      <c r="L44" s="208">
        <f>L43</f>
        <v>7440718.3913229983</v>
      </c>
      <c r="M44" s="263"/>
    </row>
    <row r="45" spans="1:13" ht="15.75" customHeight="1">
      <c r="A45" s="209"/>
      <c r="B45" s="430" t="s">
        <v>118</v>
      </c>
      <c r="C45" s="430"/>
      <c r="D45" s="430"/>
      <c r="E45" s="430"/>
      <c r="F45" s="430"/>
      <c r="G45" s="430"/>
      <c r="H45" s="430"/>
      <c r="I45" s="430"/>
      <c r="J45" s="430"/>
      <c r="K45" s="431"/>
      <c r="L45" s="208">
        <f>J43*2*350</f>
        <v>121800</v>
      </c>
      <c r="M45" s="263"/>
    </row>
    <row r="46" spans="1:13" ht="20.25" customHeight="1">
      <c r="A46" s="187"/>
      <c r="B46" s="430" t="s">
        <v>119</v>
      </c>
      <c r="C46" s="432"/>
      <c r="D46" s="432"/>
      <c r="E46" s="432"/>
      <c r="F46" s="432"/>
      <c r="G46" s="432"/>
      <c r="H46" s="432"/>
      <c r="I46" s="432"/>
      <c r="J46" s="432"/>
      <c r="K46" s="433"/>
      <c r="L46" s="208">
        <f>2.92%*2.5*(L44+L45)</f>
        <v>552063.84256657888</v>
      </c>
      <c r="M46" s="263"/>
    </row>
    <row r="47" spans="1:13" ht="20.25" customHeight="1">
      <c r="A47" s="210" t="s">
        <v>120</v>
      </c>
      <c r="B47" s="430" t="s">
        <v>254</v>
      </c>
      <c r="C47" s="430"/>
      <c r="D47" s="430"/>
      <c r="E47" s="430"/>
      <c r="F47" s="430"/>
      <c r="G47" s="430"/>
      <c r="H47" s="430"/>
      <c r="I47" s="430"/>
      <c r="J47" s="430"/>
      <c r="K47" s="431"/>
      <c r="L47" s="208">
        <f>L44+L45+L46</f>
        <v>8114582.233889577</v>
      </c>
      <c r="M47" s="263"/>
    </row>
    <row r="48" spans="1:13" ht="20.25" customHeight="1">
      <c r="A48" s="210" t="s">
        <v>122</v>
      </c>
      <c r="B48" s="430" t="s">
        <v>123</v>
      </c>
      <c r="C48" s="430"/>
      <c r="D48" s="430"/>
      <c r="E48" s="430"/>
      <c r="F48" s="430"/>
      <c r="G48" s="430"/>
      <c r="H48" s="430"/>
      <c r="I48" s="430"/>
      <c r="J48" s="430"/>
      <c r="K48" s="431"/>
      <c r="L48" s="208">
        <f>L47+L23</f>
        <v>20571501.186535977</v>
      </c>
      <c r="M48" s="263"/>
    </row>
    <row r="49" spans="1:21" ht="20.25" customHeight="1">
      <c r="A49" s="211"/>
      <c r="B49" s="426" t="s">
        <v>124</v>
      </c>
      <c r="C49" s="409"/>
      <c r="D49" s="409"/>
      <c r="E49" s="409"/>
      <c r="F49" s="409"/>
      <c r="G49" s="409"/>
      <c r="H49" s="409"/>
      <c r="I49" s="409"/>
      <c r="J49" s="409"/>
      <c r="K49" s="410"/>
      <c r="L49" s="212">
        <f>L48*0.1</f>
        <v>2057150.1186535978</v>
      </c>
      <c r="M49" s="263"/>
    </row>
    <row r="50" spans="1:21" ht="20.25" customHeight="1">
      <c r="A50" s="213"/>
      <c r="B50" s="426" t="s">
        <v>125</v>
      </c>
      <c r="C50" s="409"/>
      <c r="D50" s="409"/>
      <c r="E50" s="409"/>
      <c r="F50" s="409"/>
      <c r="G50" s="409"/>
      <c r="H50" s="409"/>
      <c r="I50" s="409"/>
      <c r="J50" s="409"/>
      <c r="K50" s="410"/>
      <c r="L50" s="212">
        <f>0.18*L48</f>
        <v>3702870.2135764756</v>
      </c>
      <c r="M50" s="263"/>
    </row>
    <row r="51" spans="1:21" ht="20.25" customHeight="1">
      <c r="A51" s="213"/>
      <c r="B51" s="426" t="s">
        <v>126</v>
      </c>
      <c r="C51" s="409"/>
      <c r="D51" s="409"/>
      <c r="E51" s="409"/>
      <c r="F51" s="409"/>
      <c r="G51" s="409"/>
      <c r="H51" s="409"/>
      <c r="I51" s="409"/>
      <c r="J51" s="409"/>
      <c r="K51" s="410"/>
      <c r="L51" s="212">
        <f>(L48-(L20*J43))*0.01</f>
        <v>164665.82233889576</v>
      </c>
      <c r="M51" s="263"/>
    </row>
    <row r="52" spans="1:21" ht="20.25" customHeight="1">
      <c r="A52" s="214"/>
      <c r="B52" s="426" t="s">
        <v>127</v>
      </c>
      <c r="C52" s="409"/>
      <c r="D52" s="409"/>
      <c r="E52" s="409"/>
      <c r="F52" s="409"/>
      <c r="G52" s="409"/>
      <c r="H52" s="409"/>
      <c r="I52" s="409"/>
      <c r="J52" s="409"/>
      <c r="K52" s="410"/>
      <c r="L52" s="212">
        <f>0.05*(L47)</f>
        <v>405729.1116944789</v>
      </c>
      <c r="M52" s="263">
        <f>L52/40</f>
        <v>10143.227792361973</v>
      </c>
    </row>
    <row r="53" spans="1:21" ht="20.25" customHeight="1">
      <c r="A53" s="213" t="s">
        <v>128</v>
      </c>
      <c r="B53" s="440" t="s">
        <v>129</v>
      </c>
      <c r="C53" s="409"/>
      <c r="D53" s="409"/>
      <c r="E53" s="409"/>
      <c r="F53" s="409"/>
      <c r="G53" s="409"/>
      <c r="H53" s="409"/>
      <c r="I53" s="409"/>
      <c r="J53" s="409"/>
      <c r="K53" s="410"/>
      <c r="L53" s="208">
        <f>SUM(L49:L52)</f>
        <v>6330415.2662634477</v>
      </c>
      <c r="M53" s="263">
        <f>L53/12</f>
        <v>527534.60552195401</v>
      </c>
    </row>
    <row r="54" spans="1:21" ht="20.25" customHeight="1">
      <c r="A54" s="213" t="s">
        <v>130</v>
      </c>
      <c r="B54" s="434" t="s">
        <v>131</v>
      </c>
      <c r="C54" s="435"/>
      <c r="D54" s="435"/>
      <c r="E54" s="435"/>
      <c r="F54" s="435"/>
      <c r="G54" s="435"/>
      <c r="H54" s="435"/>
      <c r="I54" s="435"/>
      <c r="J54" s="435"/>
      <c r="K54" s="436"/>
      <c r="L54" s="208">
        <f>L48+L53</f>
        <v>26901916.452799425</v>
      </c>
      <c r="M54" s="263">
        <f>L54/12/40</f>
        <v>56045.659276665465</v>
      </c>
      <c r="N54" s="126">
        <f>L54/40</f>
        <v>672547.91131998564</v>
      </c>
    </row>
    <row r="55" spans="1:21" ht="20.25" customHeight="1">
      <c r="A55" s="215" t="s">
        <v>132</v>
      </c>
      <c r="B55" s="440" t="s">
        <v>133</v>
      </c>
      <c r="C55" s="430"/>
      <c r="D55" s="430"/>
      <c r="E55" s="430"/>
      <c r="F55" s="430"/>
      <c r="G55" s="430"/>
      <c r="H55" s="430"/>
      <c r="I55" s="430"/>
      <c r="J55" s="430"/>
      <c r="K55" s="431"/>
      <c r="L55" s="216">
        <f>0.005*L54</f>
        <v>134509.58226399712</v>
      </c>
      <c r="M55" s="263"/>
    </row>
    <row r="56" spans="1:21" ht="20.25" customHeight="1">
      <c r="A56" s="215" t="s">
        <v>134</v>
      </c>
      <c r="B56" s="434" t="s">
        <v>135</v>
      </c>
      <c r="C56" s="435"/>
      <c r="D56" s="435"/>
      <c r="E56" s="435"/>
      <c r="F56" s="435"/>
      <c r="G56" s="435"/>
      <c r="H56" s="435"/>
      <c r="I56" s="435"/>
      <c r="J56" s="435"/>
      <c r="K56" s="436"/>
      <c r="L56" s="216">
        <f>L54+L55</f>
        <v>27036426.035063423</v>
      </c>
      <c r="M56" s="263"/>
    </row>
    <row r="57" spans="1:21" ht="20.25" customHeight="1">
      <c r="A57" s="215" t="s">
        <v>136</v>
      </c>
      <c r="B57" s="434" t="s">
        <v>137</v>
      </c>
      <c r="C57" s="435"/>
      <c r="D57" s="435"/>
      <c r="E57" s="435"/>
      <c r="F57" s="435"/>
      <c r="G57" s="435"/>
      <c r="H57" s="435"/>
      <c r="I57" s="435"/>
      <c r="J57" s="435"/>
      <c r="K57" s="436"/>
      <c r="L57" s="216">
        <f>L56*5</f>
        <v>135182130.17531711</v>
      </c>
      <c r="M57" s="263"/>
    </row>
    <row r="58" spans="1:21" ht="26.25" customHeight="1">
      <c r="A58" s="217" t="s">
        <v>138</v>
      </c>
      <c r="B58" s="437" t="s">
        <v>139</v>
      </c>
      <c r="C58" s="438"/>
      <c r="D58" s="438"/>
      <c r="E58" s="438"/>
      <c r="F58" s="438"/>
      <c r="G58" s="438"/>
      <c r="H58" s="438"/>
      <c r="I58" s="438"/>
      <c r="J58" s="438"/>
      <c r="K58" s="439"/>
      <c r="L58" s="218">
        <f>ROUNDUP(L57,0)</f>
        <v>135182131</v>
      </c>
      <c r="M58" s="222"/>
      <c r="N58" s="222"/>
      <c r="O58" s="222"/>
      <c r="P58" s="222"/>
      <c r="Q58" s="222"/>
      <c r="R58" s="222"/>
      <c r="S58" s="222"/>
      <c r="T58" s="222"/>
      <c r="U58" s="222"/>
    </row>
    <row r="59" spans="1:21" ht="15.75" customHeight="1">
      <c r="A59" s="282"/>
    </row>
    <row r="60" spans="1:21" ht="15.75" customHeight="1"/>
    <row r="61" spans="1:21" ht="15.75" customHeight="1"/>
    <row r="62" spans="1:21" ht="15.75" customHeight="1">
      <c r="J62" s="470" t="s">
        <v>142</v>
      </c>
      <c r="K62" s="471"/>
      <c r="L62" s="471"/>
    </row>
    <row r="63" spans="1:21" ht="15.75" customHeight="1">
      <c r="J63" s="470" t="s">
        <v>339</v>
      </c>
      <c r="K63" s="471"/>
      <c r="L63" s="471"/>
    </row>
    <row r="64" spans="1:21" ht="15.75" customHeight="1"/>
    <row r="65" s="126" customFormat="1" ht="15.75" customHeight="1"/>
    <row r="66" s="126" customFormat="1" ht="15.75" customHeight="1"/>
    <row r="67" s="126" customFormat="1" ht="15.75" customHeight="1"/>
    <row r="68" s="126" customFormat="1" ht="15.75" customHeight="1"/>
    <row r="69" s="126" customFormat="1" ht="15.75" customHeight="1"/>
    <row r="70" s="126" customFormat="1" ht="15.75" customHeight="1"/>
    <row r="71" s="126" customFormat="1" ht="15.75" customHeight="1"/>
    <row r="72" s="126" customFormat="1" ht="15.75" customHeight="1"/>
    <row r="73" s="126" customFormat="1" ht="15.75" customHeight="1"/>
    <row r="74" s="126" customFormat="1" ht="15.75" customHeight="1"/>
    <row r="75" s="126" customFormat="1" ht="15.75" customHeight="1"/>
    <row r="76" s="126" customFormat="1" ht="15.75" customHeight="1"/>
    <row r="77" s="126" customFormat="1" ht="15.75" customHeight="1"/>
    <row r="78" s="126" customFormat="1" ht="15.75" customHeight="1"/>
    <row r="79" s="126" customFormat="1" ht="15.75" customHeight="1"/>
    <row r="80" s="126" customFormat="1" ht="15.75" customHeight="1"/>
    <row r="81" s="126" customFormat="1" ht="15.75" customHeight="1"/>
    <row r="82" s="126" customFormat="1" ht="15.75" customHeight="1"/>
    <row r="83" s="126" customFormat="1" ht="15.75" customHeight="1"/>
    <row r="84" s="126" customFormat="1" ht="15.75" customHeight="1"/>
    <row r="85" s="126" customFormat="1" ht="15.75" customHeight="1"/>
    <row r="86" s="126" customFormat="1" ht="15.75" customHeight="1"/>
    <row r="87" s="126" customFormat="1" ht="15.75" customHeight="1"/>
    <row r="88" s="126" customFormat="1" ht="15.75" customHeight="1"/>
    <row r="89" s="126" customFormat="1" ht="15.75" customHeight="1"/>
    <row r="90" s="126" customFormat="1" ht="15.75" customHeight="1"/>
    <row r="91" s="126" customFormat="1" ht="15.75" customHeight="1"/>
    <row r="92" s="126" customFormat="1" ht="15.75" customHeight="1"/>
    <row r="93" s="126" customFormat="1" ht="15.75" customHeight="1"/>
    <row r="94" s="126" customFormat="1" ht="15.75" customHeight="1"/>
    <row r="95" s="126" customFormat="1" ht="15.75" customHeight="1"/>
    <row r="96" s="126" customFormat="1" ht="15.75" customHeight="1"/>
    <row r="97" s="126" customFormat="1" ht="15.75" customHeight="1"/>
    <row r="98" s="126" customFormat="1" ht="15.75" customHeight="1"/>
    <row r="99" s="126" customFormat="1" ht="15.75" customHeight="1"/>
    <row r="100" s="126" customFormat="1" ht="15.75" customHeight="1"/>
    <row r="101" s="126" customFormat="1" ht="15.75" customHeight="1"/>
    <row r="102" s="126" customFormat="1" ht="15.75" customHeight="1"/>
    <row r="103" s="126" customFormat="1" ht="15.75" customHeight="1"/>
    <row r="104" s="126" customFormat="1" ht="15.75" customHeight="1"/>
  </sheetData>
  <mergeCells count="34">
    <mergeCell ref="B57:K57"/>
    <mergeCell ref="B58:K58"/>
    <mergeCell ref="J62:L62"/>
    <mergeCell ref="J63:L63"/>
    <mergeCell ref="B51:K51"/>
    <mergeCell ref="B52:K52"/>
    <mergeCell ref="B53:K53"/>
    <mergeCell ref="B54:K54"/>
    <mergeCell ref="B55:K55"/>
    <mergeCell ref="B56:K56"/>
    <mergeCell ref="B50:K50"/>
    <mergeCell ref="A27:K27"/>
    <mergeCell ref="A29:K29"/>
    <mergeCell ref="B41:K41"/>
    <mergeCell ref="B42:K42"/>
    <mergeCell ref="B43:I43"/>
    <mergeCell ref="B44:K44"/>
    <mergeCell ref="B45:K45"/>
    <mergeCell ref="B46:K46"/>
    <mergeCell ref="B47:K47"/>
    <mergeCell ref="B48:K48"/>
    <mergeCell ref="B49:K49"/>
    <mergeCell ref="A23:K23"/>
    <mergeCell ref="A1:L1"/>
    <mergeCell ref="D2:L2"/>
    <mergeCell ref="D3:L3"/>
    <mergeCell ref="D4:L4"/>
    <mergeCell ref="D5:L5"/>
    <mergeCell ref="D6:L6"/>
    <mergeCell ref="D7:L7"/>
    <mergeCell ref="A13:K13"/>
    <mergeCell ref="A20:K20"/>
    <mergeCell ref="I21:K21"/>
    <mergeCell ref="B22:I22"/>
  </mergeCells>
  <pageMargins left="0.70866141732283472" right="0.70866141732283472" top="0.74803149606299213" bottom="0.74803149606299213" header="0.31496062992125984" footer="0.31496062992125984"/>
  <pageSetup scale="67" fitToHeight="1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3F8F8-DFE8-4CDF-ADED-403DDF8893CE}">
  <sheetPr>
    <pageSetUpPr fitToPage="1"/>
  </sheetPr>
  <dimension ref="A1:I54"/>
  <sheetViews>
    <sheetView view="pageBreakPreview" topLeftCell="A23" zoomScaleNormal="100" zoomScaleSheetLayoutView="100" workbookViewId="0">
      <selection activeCell="I54" sqref="I54"/>
    </sheetView>
  </sheetViews>
  <sheetFormatPr defaultColWidth="14.42578125" defaultRowHeight="15"/>
  <cols>
    <col min="1" max="1" width="5.85546875" style="126" customWidth="1"/>
    <col min="2" max="2" width="16.42578125" style="126" customWidth="1"/>
    <col min="3" max="3" width="19.140625" style="126" bestFit="1" customWidth="1"/>
    <col min="4" max="4" width="20.140625" style="126" bestFit="1" customWidth="1"/>
    <col min="5" max="5" width="43" style="126" bestFit="1" customWidth="1"/>
    <col min="6" max="6" width="9" style="126" customWidth="1"/>
    <col min="7" max="7" width="11.85546875" style="126" customWidth="1"/>
    <col min="8" max="8" width="10.85546875" style="126" bestFit="1" customWidth="1"/>
    <col min="9" max="9" width="8.7109375" style="126" customWidth="1"/>
    <col min="10" max="16384" width="14.42578125" style="126"/>
  </cols>
  <sheetData>
    <row r="1" spans="1:9" ht="21">
      <c r="A1" s="442" t="s">
        <v>219</v>
      </c>
      <c r="B1" s="443"/>
      <c r="C1" s="443"/>
      <c r="D1" s="443"/>
      <c r="E1" s="443"/>
      <c r="F1" s="443"/>
      <c r="G1" s="443"/>
      <c r="H1" s="443"/>
      <c r="I1" s="283"/>
    </row>
    <row r="2" spans="1:9" ht="18.75">
      <c r="A2" s="444" t="s">
        <v>356</v>
      </c>
      <c r="B2" s="445"/>
      <c r="C2" s="445"/>
      <c r="D2" s="445"/>
      <c r="E2" s="445"/>
      <c r="F2" s="445"/>
      <c r="G2" s="445"/>
      <c r="H2" s="445"/>
      <c r="I2" s="283"/>
    </row>
    <row r="3" spans="1:9" ht="19.5" customHeight="1">
      <c r="A3" s="446" t="s">
        <v>256</v>
      </c>
      <c r="B3" s="446" t="s">
        <v>257</v>
      </c>
      <c r="C3" s="446" t="s">
        <v>56</v>
      </c>
      <c r="D3" s="446" t="s">
        <v>58</v>
      </c>
      <c r="E3" s="447"/>
      <c r="F3" s="447"/>
      <c r="G3" s="225"/>
      <c r="H3" s="446" t="s">
        <v>70</v>
      </c>
      <c r="I3" s="284"/>
    </row>
    <row r="4" spans="1:9" ht="36">
      <c r="A4" s="447"/>
      <c r="B4" s="447"/>
      <c r="C4" s="447"/>
      <c r="D4" s="447"/>
      <c r="E4" s="227" t="s">
        <v>258</v>
      </c>
      <c r="F4" s="227" t="s">
        <v>259</v>
      </c>
      <c r="G4" s="227" t="s">
        <v>357</v>
      </c>
      <c r="H4" s="447"/>
      <c r="I4" s="285"/>
    </row>
    <row r="5" spans="1:9" ht="26.25" customHeight="1">
      <c r="A5" s="229">
        <v>1</v>
      </c>
      <c r="B5" s="448" t="s">
        <v>261</v>
      </c>
      <c r="C5" s="449" t="s">
        <v>262</v>
      </c>
      <c r="D5" s="230" t="s">
        <v>358</v>
      </c>
      <c r="E5" s="230" t="s">
        <v>359</v>
      </c>
      <c r="F5" s="230">
        <v>7</v>
      </c>
      <c r="G5" s="230">
        <v>7</v>
      </c>
      <c r="H5" s="229"/>
      <c r="I5" s="283"/>
    </row>
    <row r="6" spans="1:9" ht="17.25">
      <c r="A6" s="229">
        <v>2</v>
      </c>
      <c r="B6" s="448"/>
      <c r="C6" s="449"/>
      <c r="D6" s="230" t="s">
        <v>273</v>
      </c>
      <c r="E6" s="230" t="s">
        <v>360</v>
      </c>
      <c r="F6" s="230">
        <v>5</v>
      </c>
      <c r="G6" s="230">
        <v>5</v>
      </c>
      <c r="H6" s="229"/>
      <c r="I6" s="283"/>
    </row>
    <row r="7" spans="1:9" ht="18.75">
      <c r="A7" s="450" t="s">
        <v>278</v>
      </c>
      <c r="B7" s="451"/>
      <c r="C7" s="451"/>
      <c r="D7" s="451"/>
      <c r="E7" s="229"/>
      <c r="F7" s="231">
        <f>SUM(F5:F6)</f>
        <v>12</v>
      </c>
      <c r="G7" s="231">
        <f>SUM(G5:G6)</f>
        <v>12</v>
      </c>
      <c r="H7" s="232"/>
      <c r="I7" s="283"/>
    </row>
    <row r="8" spans="1:9" ht="15.75">
      <c r="A8" s="229">
        <v>1</v>
      </c>
      <c r="B8" s="452" t="s">
        <v>279</v>
      </c>
      <c r="C8" s="237" t="s">
        <v>146</v>
      </c>
      <c r="D8" s="234" t="s">
        <v>361</v>
      </c>
      <c r="E8" s="235" t="s">
        <v>362</v>
      </c>
      <c r="F8" s="235">
        <v>6</v>
      </c>
      <c r="G8" s="235">
        <v>6</v>
      </c>
      <c r="H8" s="236"/>
      <c r="I8" s="283"/>
    </row>
    <row r="9" spans="1:9" ht="15.75">
      <c r="A9" s="229">
        <v>2</v>
      </c>
      <c r="B9" s="441"/>
      <c r="C9" s="237" t="s">
        <v>146</v>
      </c>
      <c r="D9" s="234" t="s">
        <v>363</v>
      </c>
      <c r="E9" s="235">
        <v>11</v>
      </c>
      <c r="F9" s="235">
        <v>1</v>
      </c>
      <c r="G9" s="235">
        <v>1</v>
      </c>
      <c r="H9" s="236"/>
      <c r="I9" s="283"/>
    </row>
    <row r="10" spans="1:9" ht="15.75">
      <c r="A10" s="229">
        <v>3</v>
      </c>
      <c r="B10" s="441"/>
      <c r="C10" s="237" t="s">
        <v>146</v>
      </c>
      <c r="D10" s="234" t="s">
        <v>364</v>
      </c>
      <c r="E10" s="235" t="s">
        <v>365</v>
      </c>
      <c r="F10" s="235">
        <v>5</v>
      </c>
      <c r="G10" s="235">
        <v>5</v>
      </c>
      <c r="H10" s="236"/>
      <c r="I10" s="283"/>
    </row>
    <row r="11" spans="1:9" ht="15.75">
      <c r="A11" s="229">
        <v>4</v>
      </c>
      <c r="B11" s="441"/>
      <c r="C11" s="237" t="s">
        <v>146</v>
      </c>
      <c r="D11" s="234" t="s">
        <v>366</v>
      </c>
      <c r="E11" s="235" t="s">
        <v>367</v>
      </c>
      <c r="F11" s="235">
        <v>4</v>
      </c>
      <c r="G11" s="235">
        <v>4</v>
      </c>
      <c r="H11" s="236"/>
      <c r="I11" s="283"/>
    </row>
    <row r="12" spans="1:9" ht="15.75">
      <c r="A12" s="229">
        <v>5</v>
      </c>
      <c r="B12" s="441"/>
      <c r="C12" s="237" t="s">
        <v>146</v>
      </c>
      <c r="D12" s="234" t="s">
        <v>368</v>
      </c>
      <c r="E12" s="235" t="s">
        <v>369</v>
      </c>
      <c r="F12" s="235">
        <v>5</v>
      </c>
      <c r="G12" s="235">
        <v>5</v>
      </c>
      <c r="H12" s="236"/>
      <c r="I12" s="283"/>
    </row>
    <row r="13" spans="1:9" ht="15.75">
      <c r="A13" s="229">
        <v>6</v>
      </c>
      <c r="B13" s="441"/>
      <c r="C13" s="237" t="s">
        <v>146</v>
      </c>
      <c r="D13" s="234" t="s">
        <v>289</v>
      </c>
      <c r="E13" s="235" t="s">
        <v>370</v>
      </c>
      <c r="F13" s="235">
        <v>4</v>
      </c>
      <c r="G13" s="235">
        <v>4</v>
      </c>
      <c r="H13" s="236"/>
      <c r="I13" s="283"/>
    </row>
    <row r="14" spans="1:9" ht="17.25">
      <c r="A14" s="229">
        <v>7</v>
      </c>
      <c r="B14" s="441"/>
      <c r="C14" s="237" t="s">
        <v>371</v>
      </c>
      <c r="D14" s="234" t="s">
        <v>372</v>
      </c>
      <c r="E14" s="230" t="s">
        <v>373</v>
      </c>
      <c r="F14" s="235">
        <v>5</v>
      </c>
      <c r="G14" s="235">
        <v>7</v>
      </c>
      <c r="H14" s="236"/>
      <c r="I14" s="283"/>
    </row>
    <row r="15" spans="1:9" ht="17.25">
      <c r="A15" s="229">
        <v>8</v>
      </c>
      <c r="B15" s="441"/>
      <c r="C15" s="237" t="s">
        <v>371</v>
      </c>
      <c r="D15" s="234" t="s">
        <v>287</v>
      </c>
      <c r="E15" s="230" t="s">
        <v>374</v>
      </c>
      <c r="F15" s="235">
        <v>6</v>
      </c>
      <c r="G15" s="235">
        <v>6</v>
      </c>
      <c r="H15" s="236"/>
      <c r="I15" s="283"/>
    </row>
    <row r="16" spans="1:9" ht="17.25">
      <c r="A16" s="229">
        <v>9</v>
      </c>
      <c r="B16" s="441"/>
      <c r="C16" s="237" t="s">
        <v>147</v>
      </c>
      <c r="D16" s="234" t="s">
        <v>375</v>
      </c>
      <c r="E16" s="230" t="s">
        <v>376</v>
      </c>
      <c r="F16" s="235">
        <v>2</v>
      </c>
      <c r="G16" s="235">
        <v>2</v>
      </c>
      <c r="H16" s="236"/>
      <c r="I16" s="283"/>
    </row>
    <row r="17" spans="1:9" ht="17.25">
      <c r="A17" s="229">
        <v>10</v>
      </c>
      <c r="B17" s="441"/>
      <c r="C17" s="237" t="s">
        <v>147</v>
      </c>
      <c r="D17" s="234" t="s">
        <v>377</v>
      </c>
      <c r="E17" s="230" t="s">
        <v>378</v>
      </c>
      <c r="F17" s="235">
        <v>5</v>
      </c>
      <c r="G17" s="235">
        <v>6</v>
      </c>
      <c r="H17" s="236"/>
      <c r="I17" s="283"/>
    </row>
    <row r="18" spans="1:9" ht="17.25">
      <c r="A18" s="229">
        <v>11</v>
      </c>
      <c r="B18" s="441"/>
      <c r="C18" s="237" t="s">
        <v>147</v>
      </c>
      <c r="D18" s="234" t="s">
        <v>280</v>
      </c>
      <c r="E18" s="230" t="s">
        <v>379</v>
      </c>
      <c r="F18" s="235">
        <v>8</v>
      </c>
      <c r="G18" s="235">
        <v>8</v>
      </c>
      <c r="H18" s="236"/>
      <c r="I18" s="283"/>
    </row>
    <row r="19" spans="1:9" ht="15.75">
      <c r="A19" s="229">
        <v>12</v>
      </c>
      <c r="B19" s="441"/>
      <c r="C19" s="237" t="s">
        <v>147</v>
      </c>
      <c r="D19" s="234" t="s">
        <v>281</v>
      </c>
      <c r="E19" s="235" t="s">
        <v>380</v>
      </c>
      <c r="F19" s="235">
        <v>2</v>
      </c>
      <c r="G19" s="235">
        <v>2</v>
      </c>
      <c r="H19" s="236"/>
      <c r="I19" s="283"/>
    </row>
    <row r="20" spans="1:9" ht="15.75">
      <c r="A20" s="229">
        <v>13</v>
      </c>
      <c r="B20" s="441"/>
      <c r="C20" s="237" t="s">
        <v>147</v>
      </c>
      <c r="D20" s="234" t="s">
        <v>381</v>
      </c>
      <c r="E20" s="235" t="s">
        <v>382</v>
      </c>
      <c r="F20" s="235">
        <v>2</v>
      </c>
      <c r="G20" s="235">
        <v>2</v>
      </c>
      <c r="H20" s="236"/>
      <c r="I20" s="283"/>
    </row>
    <row r="21" spans="1:9" ht="18.75">
      <c r="A21" s="450" t="s">
        <v>278</v>
      </c>
      <c r="B21" s="451"/>
      <c r="C21" s="451"/>
      <c r="D21" s="451"/>
      <c r="E21" s="229"/>
      <c r="F21" s="231">
        <f>SUM(F8:F20)</f>
        <v>55</v>
      </c>
      <c r="G21" s="231">
        <f>SUM(G8:G20)</f>
        <v>58</v>
      </c>
      <c r="H21" s="236"/>
      <c r="I21" s="283"/>
    </row>
    <row r="22" spans="1:9" ht="17.25">
      <c r="A22" s="229">
        <v>1</v>
      </c>
      <c r="B22" s="452" t="s">
        <v>291</v>
      </c>
      <c r="C22" s="237" t="s">
        <v>55</v>
      </c>
      <c r="D22" s="230" t="s">
        <v>383</v>
      </c>
      <c r="E22" s="230" t="s">
        <v>384</v>
      </c>
      <c r="F22" s="230">
        <v>9</v>
      </c>
      <c r="G22" s="230">
        <v>9</v>
      </c>
      <c r="H22" s="236"/>
      <c r="I22" s="283"/>
    </row>
    <row r="23" spans="1:9" ht="17.25">
      <c r="A23" s="229">
        <v>2</v>
      </c>
      <c r="B23" s="441"/>
      <c r="C23" s="237" t="s">
        <v>55</v>
      </c>
      <c r="D23" s="230" t="s">
        <v>385</v>
      </c>
      <c r="E23" s="230" t="s">
        <v>386</v>
      </c>
      <c r="F23" s="230">
        <v>3</v>
      </c>
      <c r="G23" s="230">
        <v>3</v>
      </c>
      <c r="H23" s="236"/>
      <c r="I23" s="283"/>
    </row>
    <row r="24" spans="1:9" ht="17.25">
      <c r="A24" s="229">
        <v>3</v>
      </c>
      <c r="B24" s="441"/>
      <c r="C24" s="237" t="s">
        <v>55</v>
      </c>
      <c r="D24" s="230" t="s">
        <v>310</v>
      </c>
      <c r="E24" s="230" t="s">
        <v>387</v>
      </c>
      <c r="F24" s="230">
        <v>8</v>
      </c>
      <c r="G24" s="230">
        <v>8</v>
      </c>
      <c r="H24" s="236"/>
      <c r="I24" s="283"/>
    </row>
    <row r="25" spans="1:9" ht="17.25">
      <c r="A25" s="229">
        <v>4</v>
      </c>
      <c r="B25" s="441"/>
      <c r="C25" s="237" t="s">
        <v>55</v>
      </c>
      <c r="D25" s="230" t="s">
        <v>307</v>
      </c>
      <c r="E25" s="230" t="s">
        <v>388</v>
      </c>
      <c r="F25" s="230">
        <v>2</v>
      </c>
      <c r="G25" s="230">
        <v>2</v>
      </c>
      <c r="H25" s="236"/>
      <c r="I25" s="283"/>
    </row>
    <row r="26" spans="1:9" ht="15.75">
      <c r="A26" s="229">
        <v>5</v>
      </c>
      <c r="B26" s="441"/>
      <c r="C26" s="237" t="s">
        <v>55</v>
      </c>
      <c r="D26" s="229" t="s">
        <v>389</v>
      </c>
      <c r="E26" s="235" t="s">
        <v>390</v>
      </c>
      <c r="F26" s="235">
        <v>8</v>
      </c>
      <c r="G26" s="235">
        <v>8</v>
      </c>
      <c r="H26" s="236"/>
      <c r="I26" s="283"/>
    </row>
    <row r="27" spans="1:9" ht="17.25">
      <c r="A27" s="229">
        <v>6</v>
      </c>
      <c r="B27" s="441"/>
      <c r="C27" s="237" t="s">
        <v>391</v>
      </c>
      <c r="D27" s="230" t="s">
        <v>392</v>
      </c>
      <c r="E27" s="230" t="s">
        <v>393</v>
      </c>
      <c r="F27" s="230">
        <v>2</v>
      </c>
      <c r="G27" s="230">
        <v>2</v>
      </c>
      <c r="H27" s="236"/>
      <c r="I27" s="283"/>
    </row>
    <row r="28" spans="1:9" ht="17.25">
      <c r="A28" s="229">
        <v>7</v>
      </c>
      <c r="B28" s="441"/>
      <c r="C28" s="237" t="s">
        <v>391</v>
      </c>
      <c r="D28" s="230" t="s">
        <v>295</v>
      </c>
      <c r="E28" s="230" t="s">
        <v>394</v>
      </c>
      <c r="F28" s="230">
        <v>2</v>
      </c>
      <c r="G28" s="230">
        <v>2</v>
      </c>
      <c r="H28" s="236"/>
      <c r="I28" s="283"/>
    </row>
    <row r="29" spans="1:9" ht="17.25">
      <c r="A29" s="229">
        <v>8</v>
      </c>
      <c r="B29" s="441"/>
      <c r="C29" s="237" t="s">
        <v>391</v>
      </c>
      <c r="D29" s="230" t="s">
        <v>298</v>
      </c>
      <c r="E29" s="230" t="s">
        <v>299</v>
      </c>
      <c r="F29" s="230">
        <v>2</v>
      </c>
      <c r="G29" s="230">
        <v>2</v>
      </c>
      <c r="H29" s="236"/>
      <c r="I29" s="283"/>
    </row>
    <row r="30" spans="1:9" ht="17.25">
      <c r="A30" s="229">
        <v>9</v>
      </c>
      <c r="B30" s="441"/>
      <c r="C30" s="237" t="s">
        <v>391</v>
      </c>
      <c r="D30" s="230" t="s">
        <v>305</v>
      </c>
      <c r="E30" s="230" t="s">
        <v>395</v>
      </c>
      <c r="F30" s="230">
        <v>10</v>
      </c>
      <c r="G30" s="230">
        <v>10</v>
      </c>
      <c r="H30" s="236"/>
      <c r="I30" s="283"/>
    </row>
    <row r="31" spans="1:9" ht="17.25">
      <c r="A31" s="229">
        <v>10</v>
      </c>
      <c r="B31" s="441"/>
      <c r="C31" s="237" t="s">
        <v>391</v>
      </c>
      <c r="D31" s="230" t="s">
        <v>298</v>
      </c>
      <c r="E31" s="230" t="s">
        <v>396</v>
      </c>
      <c r="F31" s="230">
        <v>5</v>
      </c>
      <c r="G31" s="230">
        <v>5</v>
      </c>
      <c r="H31" s="236"/>
      <c r="I31" s="283"/>
    </row>
    <row r="32" spans="1:9" ht="15.75">
      <c r="A32" s="229">
        <v>11</v>
      </c>
      <c r="B32" s="441"/>
      <c r="C32" s="237" t="s">
        <v>57</v>
      </c>
      <c r="D32" s="229" t="s">
        <v>337</v>
      </c>
      <c r="E32" s="235" t="s">
        <v>397</v>
      </c>
      <c r="F32" s="235">
        <v>6</v>
      </c>
      <c r="G32" s="235">
        <v>6</v>
      </c>
      <c r="H32" s="236"/>
      <c r="I32" s="283"/>
    </row>
    <row r="33" spans="1:9" ht="15.75">
      <c r="A33" s="229">
        <v>12</v>
      </c>
      <c r="B33" s="441"/>
      <c r="C33" s="237" t="s">
        <v>57</v>
      </c>
      <c r="D33" s="229" t="s">
        <v>336</v>
      </c>
      <c r="E33" s="235" t="s">
        <v>398</v>
      </c>
      <c r="F33" s="235">
        <v>11</v>
      </c>
      <c r="G33" s="235">
        <v>11</v>
      </c>
      <c r="H33" s="236"/>
      <c r="I33" s="283"/>
    </row>
    <row r="34" spans="1:9" ht="15.75">
      <c r="A34" s="229">
        <v>13</v>
      </c>
      <c r="B34" s="441"/>
      <c r="C34" s="237" t="s">
        <v>57</v>
      </c>
      <c r="D34" s="229" t="s">
        <v>334</v>
      </c>
      <c r="E34" s="235">
        <v>3</v>
      </c>
      <c r="F34" s="235">
        <v>1</v>
      </c>
      <c r="G34" s="235">
        <v>1</v>
      </c>
      <c r="H34" s="236"/>
      <c r="I34" s="283"/>
    </row>
    <row r="35" spans="1:9" ht="15.75">
      <c r="A35" s="229">
        <v>14</v>
      </c>
      <c r="B35" s="441"/>
      <c r="C35" s="237" t="s">
        <v>57</v>
      </c>
      <c r="D35" s="229" t="s">
        <v>399</v>
      </c>
      <c r="E35" s="235">
        <v>11</v>
      </c>
      <c r="F35" s="235">
        <v>1</v>
      </c>
      <c r="G35" s="235">
        <v>1</v>
      </c>
      <c r="H35" s="236"/>
      <c r="I35" s="283"/>
    </row>
    <row r="36" spans="1:9" ht="18.75">
      <c r="A36" s="450" t="s">
        <v>278</v>
      </c>
      <c r="B36" s="451"/>
      <c r="C36" s="451"/>
      <c r="D36" s="451"/>
      <c r="E36" s="229"/>
      <c r="F36" s="231">
        <f>SUM(F22:F35)</f>
        <v>70</v>
      </c>
      <c r="G36" s="231">
        <f>SUM(G22:G35)</f>
        <v>70</v>
      </c>
      <c r="H36" s="236"/>
      <c r="I36" s="283"/>
    </row>
    <row r="37" spans="1:9" ht="17.25">
      <c r="A37" s="229">
        <v>1</v>
      </c>
      <c r="B37" s="452" t="s">
        <v>313</v>
      </c>
      <c r="C37" s="230" t="s">
        <v>400</v>
      </c>
      <c r="D37" s="230" t="s">
        <v>401</v>
      </c>
      <c r="E37" s="230" t="s">
        <v>402</v>
      </c>
      <c r="F37" s="230">
        <v>2</v>
      </c>
      <c r="G37" s="230">
        <v>2</v>
      </c>
      <c r="H37" s="229"/>
      <c r="I37" s="283"/>
    </row>
    <row r="38" spans="1:9" ht="17.25">
      <c r="A38" s="229">
        <v>2</v>
      </c>
      <c r="B38" s="441"/>
      <c r="C38" s="230" t="s">
        <v>400</v>
      </c>
      <c r="D38" s="230" t="s">
        <v>403</v>
      </c>
      <c r="E38" s="230" t="s">
        <v>404</v>
      </c>
      <c r="F38" s="230">
        <v>2</v>
      </c>
      <c r="G38" s="230">
        <v>2</v>
      </c>
      <c r="H38" s="229"/>
      <c r="I38" s="283"/>
    </row>
    <row r="39" spans="1:9" ht="17.25">
      <c r="A39" s="229">
        <v>3</v>
      </c>
      <c r="B39" s="441"/>
      <c r="C39" s="230" t="s">
        <v>405</v>
      </c>
      <c r="D39" s="230" t="s">
        <v>316</v>
      </c>
      <c r="E39" s="230" t="s">
        <v>406</v>
      </c>
      <c r="F39" s="230">
        <v>5</v>
      </c>
      <c r="G39" s="230">
        <v>5</v>
      </c>
      <c r="H39" s="229"/>
      <c r="I39" s="283"/>
    </row>
    <row r="40" spans="1:9" ht="17.25">
      <c r="A40" s="229">
        <v>4</v>
      </c>
      <c r="B40" s="441"/>
      <c r="C40" s="230" t="s">
        <v>405</v>
      </c>
      <c r="D40" s="230" t="s">
        <v>407</v>
      </c>
      <c r="E40" s="230" t="s">
        <v>408</v>
      </c>
      <c r="F40" s="230">
        <v>3</v>
      </c>
      <c r="G40" s="230">
        <v>3</v>
      </c>
      <c r="H40" s="229"/>
      <c r="I40" s="283"/>
    </row>
    <row r="41" spans="1:9" ht="17.25">
      <c r="A41" s="229">
        <v>5</v>
      </c>
      <c r="B41" s="441"/>
      <c r="C41" s="230" t="s">
        <v>405</v>
      </c>
      <c r="D41" s="230" t="s">
        <v>409</v>
      </c>
      <c r="E41" s="230" t="s">
        <v>410</v>
      </c>
      <c r="F41" s="230">
        <v>7</v>
      </c>
      <c r="G41" s="230">
        <v>7</v>
      </c>
      <c r="H41" s="229"/>
      <c r="I41" s="283"/>
    </row>
    <row r="42" spans="1:9" ht="17.25">
      <c r="A42" s="229">
        <v>6</v>
      </c>
      <c r="B42" s="441"/>
      <c r="C42" s="230" t="s">
        <v>405</v>
      </c>
      <c r="D42" s="230" t="s">
        <v>411</v>
      </c>
      <c r="E42" s="230" t="s">
        <v>412</v>
      </c>
      <c r="F42" s="230">
        <v>6</v>
      </c>
      <c r="G42" s="230">
        <v>6</v>
      </c>
      <c r="H42" s="229"/>
      <c r="I42" s="283"/>
    </row>
    <row r="43" spans="1:9" ht="17.25">
      <c r="A43" s="229">
        <v>7</v>
      </c>
      <c r="B43" s="441"/>
      <c r="C43" s="230" t="s">
        <v>405</v>
      </c>
      <c r="D43" s="230" t="s">
        <v>413</v>
      </c>
      <c r="E43" s="230" t="s">
        <v>414</v>
      </c>
      <c r="F43" s="230">
        <v>4</v>
      </c>
      <c r="G43" s="230">
        <v>4</v>
      </c>
      <c r="H43" s="229"/>
      <c r="I43" s="283"/>
    </row>
    <row r="44" spans="1:9" ht="17.25">
      <c r="A44" s="229">
        <v>8</v>
      </c>
      <c r="B44" s="441"/>
      <c r="C44" s="230" t="s">
        <v>405</v>
      </c>
      <c r="D44" s="230" t="s">
        <v>415</v>
      </c>
      <c r="E44" s="230" t="s">
        <v>416</v>
      </c>
      <c r="F44" s="230">
        <v>3</v>
      </c>
      <c r="G44" s="230">
        <v>3</v>
      </c>
      <c r="H44" s="229"/>
      <c r="I44" s="283"/>
    </row>
    <row r="45" spans="1:9" ht="17.25">
      <c r="A45" s="229">
        <v>9</v>
      </c>
      <c r="B45" s="441"/>
      <c r="C45" s="230" t="s">
        <v>405</v>
      </c>
      <c r="D45" s="230" t="s">
        <v>417</v>
      </c>
      <c r="E45" s="230" t="s">
        <v>418</v>
      </c>
      <c r="F45" s="230">
        <v>2</v>
      </c>
      <c r="G45" s="230">
        <v>2</v>
      </c>
      <c r="H45" s="229"/>
      <c r="I45" s="283"/>
    </row>
    <row r="46" spans="1:9" ht="18.75">
      <c r="A46" s="450" t="s">
        <v>278</v>
      </c>
      <c r="B46" s="451"/>
      <c r="C46" s="451"/>
      <c r="D46" s="451"/>
      <c r="E46" s="229"/>
      <c r="F46" s="231">
        <f>SUM(F37:F45)</f>
        <v>34</v>
      </c>
      <c r="G46" s="231">
        <f>SUM(G37:G45)</f>
        <v>34</v>
      </c>
      <c r="H46" s="236"/>
      <c r="I46" s="283"/>
    </row>
    <row r="47" spans="1:9" ht="21">
      <c r="A47" s="457" t="s">
        <v>338</v>
      </c>
      <c r="B47" s="409"/>
      <c r="C47" s="409"/>
      <c r="D47" s="409"/>
      <c r="E47" s="410"/>
      <c r="F47" s="242">
        <f>SUM(F46+F36+F21+F7)</f>
        <v>171</v>
      </c>
      <c r="G47" s="242">
        <f>SUM(G46+G36+G21+G7)</f>
        <v>174</v>
      </c>
      <c r="H47" s="243"/>
      <c r="I47" s="283"/>
    </row>
    <row r="48" spans="1:9" ht="15.75" customHeight="1">
      <c r="A48" s="283"/>
      <c r="B48" s="283"/>
      <c r="C48" s="283"/>
      <c r="D48" s="283"/>
      <c r="E48" s="283"/>
      <c r="F48" s="283"/>
      <c r="G48" s="283"/>
      <c r="H48" s="283"/>
      <c r="I48" s="283"/>
    </row>
    <row r="49" spans="1:9" ht="27.75" customHeight="1">
      <c r="A49" s="283"/>
      <c r="B49" s="283"/>
      <c r="C49" s="283"/>
      <c r="D49" s="283"/>
      <c r="E49" s="283"/>
      <c r="F49" s="283"/>
      <c r="G49" s="283"/>
      <c r="H49" s="283"/>
      <c r="I49" s="283"/>
    </row>
    <row r="50" spans="1:9" ht="15.75" customHeight="1">
      <c r="A50" s="283"/>
      <c r="B50" s="283"/>
      <c r="C50" s="283"/>
      <c r="D50" s="283"/>
      <c r="E50" s="474"/>
      <c r="F50" s="459"/>
      <c r="G50" s="459"/>
      <c r="H50" s="459"/>
      <c r="I50" s="283"/>
    </row>
    <row r="51" spans="1:9" ht="15.75" customHeight="1">
      <c r="A51" s="283"/>
      <c r="B51" s="283"/>
      <c r="C51" s="283"/>
      <c r="D51" s="283"/>
      <c r="E51" s="472" t="s">
        <v>142</v>
      </c>
      <c r="F51" s="473"/>
      <c r="G51" s="473"/>
      <c r="H51" s="473"/>
      <c r="I51" s="283"/>
    </row>
    <row r="52" spans="1:9" ht="15.75" customHeight="1">
      <c r="A52" s="283"/>
      <c r="B52" s="283"/>
      <c r="C52" s="283"/>
      <c r="D52" s="283"/>
      <c r="E52" s="472" t="s">
        <v>339</v>
      </c>
      <c r="F52" s="473"/>
      <c r="G52" s="473"/>
      <c r="H52" s="473"/>
      <c r="I52" s="283"/>
    </row>
    <row r="53" spans="1:9" ht="15.75" customHeight="1">
      <c r="A53" s="283"/>
      <c r="B53" s="283"/>
      <c r="C53" s="283"/>
      <c r="D53" s="283"/>
      <c r="E53" s="474"/>
      <c r="F53" s="459"/>
      <c r="G53" s="459"/>
      <c r="H53" s="459"/>
      <c r="I53" s="283"/>
    </row>
    <row r="54" spans="1:9" ht="15.75" customHeight="1">
      <c r="A54" s="283"/>
      <c r="B54" s="283"/>
      <c r="C54" s="283"/>
      <c r="D54" s="283"/>
      <c r="E54" s="286"/>
      <c r="F54" s="286"/>
      <c r="G54" s="286"/>
      <c r="H54" s="286"/>
      <c r="I54" s="283"/>
    </row>
  </sheetData>
  <mergeCells count="22">
    <mergeCell ref="E52:H52"/>
    <mergeCell ref="E53:H53"/>
    <mergeCell ref="A36:D36"/>
    <mergeCell ref="B37:B45"/>
    <mergeCell ref="A46:D46"/>
    <mergeCell ref="A47:E47"/>
    <mergeCell ref="E50:H50"/>
    <mergeCell ref="E51:H51"/>
    <mergeCell ref="B22:B35"/>
    <mergeCell ref="A1:H1"/>
    <mergeCell ref="A2:H2"/>
    <mergeCell ref="A3:A4"/>
    <mergeCell ref="B3:B4"/>
    <mergeCell ref="C3:C4"/>
    <mergeCell ref="D3:D4"/>
    <mergeCell ref="E3:F3"/>
    <mergeCell ref="H3:H4"/>
    <mergeCell ref="B5:B6"/>
    <mergeCell ref="C5:C6"/>
    <mergeCell ref="A7:D7"/>
    <mergeCell ref="B8:B20"/>
    <mergeCell ref="A21:D21"/>
  </mergeCells>
  <pageMargins left="0.70866141732283472" right="0.70866141732283472" top="0.74803149606299213" bottom="0.74803149606299213" header="0.31496062992125984" footer="0.31496062992125984"/>
  <pageSetup scale="89"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17</vt:i4>
      </vt:variant>
    </vt:vector>
  </HeadingPairs>
  <TitlesOfParts>
    <vt:vector size="39" baseType="lpstr">
      <vt:lpstr>COVER PAGE</vt:lpstr>
      <vt:lpstr>report2</vt:lpstr>
      <vt:lpstr>Abstract (2)</vt:lpstr>
      <vt:lpstr>Makwa svs</vt:lpstr>
      <vt:lpstr>Sunderpur SVS</vt:lpstr>
      <vt:lpstr>LAUNA Svs</vt:lpstr>
      <vt:lpstr>TETIYA PWS</vt:lpstr>
      <vt:lpstr>HEMJAPUR</vt:lpstr>
      <vt:lpstr>TARAPUR PWS</vt:lpstr>
      <vt:lpstr>DHORIAN KHAIRA(1,2,4,5,6,7) SVS</vt:lpstr>
      <vt:lpstr>BHAGALPURA SVS</vt:lpstr>
      <vt:lpstr>RAMPUR VISHAY (1,2,4,5,6,7) SVS</vt:lpstr>
      <vt:lpstr>RAMPUR BISHAY (3)SVS</vt:lpstr>
      <vt:lpstr>RATAITHA</vt:lpstr>
      <vt:lpstr>Report WLS Q</vt:lpstr>
      <vt:lpstr>Abs WLS Q</vt:lpstr>
      <vt:lpstr>Sheet3</vt:lpstr>
      <vt:lpstr>b=p=W</vt:lpstr>
      <vt:lpstr>report WLS NQ</vt:lpstr>
      <vt:lpstr>Abs WLS NQ</vt:lpstr>
      <vt:lpstr>B. AA_ WLS_NQ</vt:lpstr>
      <vt:lpstr>G.P AND W-S</vt:lpstr>
      <vt:lpstr>'B. AA_ WLS_NQ'!Print_Area</vt:lpstr>
      <vt:lpstr>'BHAGALPURA SVS'!Print_Area</vt:lpstr>
      <vt:lpstr>'DHORIAN KHAIRA(1,2,4,5,6,7) SVS'!Print_Area</vt:lpstr>
      <vt:lpstr>'G.P AND W-S'!Print_Area</vt:lpstr>
      <vt:lpstr>HEMJAPUR!Print_Area</vt:lpstr>
      <vt:lpstr>'LAUNA Svs'!Print_Area</vt:lpstr>
      <vt:lpstr>'Makwa svs'!Print_Area</vt:lpstr>
      <vt:lpstr>'RAMPUR BISHAY (3)SVS'!Print_Area</vt:lpstr>
      <vt:lpstr>'RAMPUR VISHAY (1,2,4,5,6,7) SVS'!Print_Area</vt:lpstr>
      <vt:lpstr>RATAITHA!Print_Area</vt:lpstr>
      <vt:lpstr>'report WLS NQ'!Print_Area</vt:lpstr>
      <vt:lpstr>'Report WLS Q'!Print_Area</vt:lpstr>
      <vt:lpstr>report2!Print_Area</vt:lpstr>
      <vt:lpstr>Sheet3!Print_Area</vt:lpstr>
      <vt:lpstr>'Sunderpur SVS'!Print_Area</vt:lpstr>
      <vt:lpstr>'TARAPUR PWS'!Print_Area</vt:lpstr>
      <vt:lpstr>'TETIYA PWS'!Print_Area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maurya</dc:creator>
  <cp:lastModifiedBy>PHED Expert</cp:lastModifiedBy>
  <cp:lastPrinted>2026-05-11T06:18:08Z</cp:lastPrinted>
  <dcterms:created xsi:type="dcterms:W3CDTF">2025-07-07T14:49:03Z</dcterms:created>
  <dcterms:modified xsi:type="dcterms:W3CDTF">2026-06-12T05:59:22Z</dcterms:modified>
</cp:coreProperties>
</file>